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<sst xmlns="http://schemas.openxmlformats.org/spreadsheetml/2006/main" count="427" uniqueCount="232">
  <si>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</si>
  <si>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</si>
  <si>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</si>
  <si>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</si>
  <si>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</si>
  <si>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</si>
  <si>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</si>
  <si>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</si>
  <si>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</si>
  <si>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</si>
  <si>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</si>
  <si>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</si>
  <si>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</si>
  <si>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</si>
  <si>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</si>
  <si>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</si>
  <si>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</si>
  <si>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</si>
  <si>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</si>
  <si>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</si>
  <si>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</si>
  <si>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</si>
  <si>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</si>
  <si>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</si>
  <si>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</si>
  <si>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</si>
  <si>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</si>
  <si>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</si>
  <si>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</si>
  <si>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</si>
  <si>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</si>
  <si>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</si>
  <si>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</si>
  <si>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</si>
  <si>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</si>
  <si>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</si>
  <si>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</si>
  <si>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</si>
  <si>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</si>
  <si>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</si>
  <si>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</si>
  <si>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</si>
  <si>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</si>
  <si>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</si>
  <si>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</si>
  <si>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</si>
  <si>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</si>
  <si>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</si>
  <si>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</si>
  <si>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</si>
  <si>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</si>
  <si>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</si>
  <si>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</si>
  <si>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</si>
  <si>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</si>
  <si>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</si>
  <si>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</si>
  <si>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</si>
  <si>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</si>
  <si>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</si>
  <si>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</si>
  <si>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</si>
  <si>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</si>
  <si>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</si>
  <si>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</si>
  <si>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</si>
  <si>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</si>
  <si>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</si>
  <si>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</si>
  <si>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</si>
  <si>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DN200污水连接管:87m，覆土0.7m</t>
  </si>
  <si>
    <t>29W11</t>
  </si>
  <si>
    <t>29W12</t>
  </si>
  <si>
    <t>29W13</t>
  </si>
  <si>
    <t>29W14</t>
  </si>
  <si>
    <t>29W15</t>
  </si>
  <si>
    <t>29W63</t>
  </si>
  <si>
    <t>29W17</t>
  </si>
  <si>
    <t>29W18</t>
  </si>
  <si>
    <t>29W19</t>
  </si>
  <si>
    <t>29W20</t>
  </si>
  <si>
    <t>29W26</t>
  </si>
  <si>
    <t>29W27</t>
  </si>
  <si>
    <t>29W21</t>
  </si>
  <si>
    <t>29W22</t>
  </si>
  <si>
    <t>29W23</t>
  </si>
  <si>
    <t>29W57</t>
  </si>
  <si>
    <t>29W58</t>
  </si>
  <si>
    <t>29W59</t>
  </si>
  <si>
    <t>29W60</t>
  </si>
  <si>
    <t>29W61</t>
  </si>
  <si>
    <t>29W62</t>
  </si>
  <si>
    <t>29W65</t>
  </si>
  <si>
    <t>29W25</t>
  </si>
  <si>
    <t>29W8</t>
  </si>
  <si>
    <t>29W9</t>
  </si>
  <si>
    <t>29W10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</si>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</sst>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_);[Red]\(0.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BO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87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57.40695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24.4066319253955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30.2671324659814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278.835</v>
      </c>
      <c r="BC11" s="159">
        <f t="shared" si="14"/>
        <v>301.89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57.40695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57.40695</v>
      </c>
      <c r="BS11" s="52">
        <f t="shared" si="19"/>
        <v>0</v>
      </c>
      <c r="BT11" s="52">
        <f>IF(OR(LOOKUP(V11,Sheet2!A$3:A$25,Sheet2!B$3:B$25)=1,G11=0),0,AW11-AO11*0.2*G11)</f>
        <v>5.96263192539551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13.38</v>
      </c>
      <c r="D18" s="110">
        <f t="shared" si="27"/>
        <v>12.9</v>
      </c>
      <c r="E18" s="32">
        <v>13.38</v>
      </c>
      <c r="F18" s="110">
        <v>10.31</v>
      </c>
      <c r="G18" s="32">
        <v>6</v>
      </c>
      <c r="H18" s="32">
        <v>0.4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B</v>
      </c>
      <c r="T18" s="113">
        <f t="shared" si="23"/>
        <v>0</v>
      </c>
      <c r="V18" s="137">
        <f t="shared" si="2"/>
        <v>0.4</v>
      </c>
      <c r="W18" s="138">
        <f t="shared" si="6"/>
        <v>12.9</v>
      </c>
      <c r="X18" s="138">
        <f t="shared" si="3"/>
        <v>13.38</v>
      </c>
      <c r="Y18" s="138">
        <f t="shared" si="3"/>
        <v>10.31</v>
      </c>
      <c r="Z18" s="138">
        <f>Y18+LOOKUP(V18,Sheet2!A$3:A$24,Sheet2!J$3:J$24)</f>
        <v>10.755</v>
      </c>
      <c r="AA18" s="138">
        <f t="shared" si="7"/>
        <v>12.88</v>
      </c>
      <c r="AB18" s="138">
        <f t="shared" si="4"/>
        <v>13.36</v>
      </c>
      <c r="AC18" s="138">
        <f t="shared" si="4"/>
        <v>10.292</v>
      </c>
      <c r="AD18" s="138">
        <f>AC18+LOOKUP(V18,Sheet2!A$3:A$24,Sheet2!J$3:J$24)</f>
        <v>10.737</v>
      </c>
      <c r="AE18" s="138">
        <f t="shared" si="8"/>
        <v>2.625</v>
      </c>
      <c r="AF18" s="138">
        <f t="shared" si="9"/>
        <v>2.623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0.315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3.255</v>
      </c>
      <c r="AM18" s="138">
        <f t="shared" si="11"/>
        <v>3.253</v>
      </c>
      <c r="AN18" s="138">
        <f t="shared" si="12"/>
        <v>3.254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1.69</v>
      </c>
      <c r="AP18" s="115"/>
      <c r="AQ18" s="152">
        <f t="shared" si="13"/>
        <v>32.99556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3.549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0.6876</v>
      </c>
      <c r="AV18" s="154">
        <f>IF(AND(AE18&gt;3.5,AF18&gt;3.5),LOOKUP(Sheet1!V18,Sheet2!A$3:A$24,Sheet2!W$3:W$24),LOOKUP(V18,Sheet2!A$3:A$24,Sheet2!V$3:V$24))*G18</f>
        <v>0.940720530800784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10.0166348750089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16.67016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12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24</v>
      </c>
      <c r="BI18" s="122">
        <f>(AO18-Sheet3!$Q$4*IF($L18=1,2,IF($L18=2,1,0)))*LOOKUP(S18,Sheet3!F$2:F$9,Sheet3!M$2:M$9)*ROUNDUP(G18/Sheet3!$Q$7,0)</f>
        <v>1.94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32.99556</v>
      </c>
      <c r="BO18" s="124">
        <f t="shared" si="16"/>
        <v>0</v>
      </c>
      <c r="BP18" s="115">
        <v>15.9</v>
      </c>
      <c r="BQ18" s="56">
        <f t="shared" si="17"/>
        <v>260.487428571429</v>
      </c>
      <c r="BR18" s="52">
        <f t="shared" si="18"/>
        <v>0</v>
      </c>
      <c r="BS18" s="52">
        <f t="shared" si="19"/>
        <v>32.99556</v>
      </c>
      <c r="BT18" s="52">
        <f>IF(OR(LOOKUP(V18,Sheet2!A$3:A$25,Sheet2!B$3:B$25)=1,G18=0),0,AW18-AO18*0.2*G18)</f>
        <v>0</v>
      </c>
      <c r="BU18" s="52">
        <f t="shared" si="20"/>
        <v>4.58</v>
      </c>
      <c r="BV18" s="52">
        <f t="shared" si="21"/>
        <v>8.315</v>
      </c>
      <c r="BW18" s="32">
        <f t="shared" si="22"/>
        <v>6</v>
      </c>
    </row>
    <row r="19" spans="1:75">
      <c r="A19" s="110" t="s">
        <v>72</v>
      </c>
      <c r="B19" s="32">
        <v>13.36</v>
      </c>
      <c r="D19" s="110">
        <f t="shared" si="27"/>
        <v>12.88</v>
      </c>
      <c r="E19" s="32">
        <v>13.36</v>
      </c>
      <c r="F19" s="110">
        <v>10.292</v>
      </c>
      <c r="G19" s="32">
        <v>8.9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B</v>
      </c>
      <c r="T19" s="113">
        <f t="shared" si="23"/>
        <v>0</v>
      </c>
      <c r="V19" s="137">
        <f t="shared" si="2"/>
        <v>0.4</v>
      </c>
      <c r="W19" s="138">
        <f t="shared" si="6"/>
        <v>12.88</v>
      </c>
      <c r="X19" s="138">
        <f t="shared" ref="X19:X73" si="28">IF($G19=0,0,E19)</f>
        <v>13.36</v>
      </c>
      <c r="Y19" s="138">
        <f t="shared" ref="Y19:Y73" si="29">IF($G19=0,0,F19)</f>
        <v>10.292</v>
      </c>
      <c r="Z19" s="138">
        <f>Y19+LOOKUP(V19,Sheet2!A$3:A$24,Sheet2!J$3:J$24)</f>
        <v>10.737</v>
      </c>
      <c r="AA19" s="138">
        <f t="shared" si="7"/>
        <v>12.87</v>
      </c>
      <c r="AB19" s="138">
        <f t="shared" ref="AB19:AB73" si="30">IF($G19=0,0,E20)</f>
        <v>13.35</v>
      </c>
      <c r="AC19" s="138">
        <f t="shared" ref="AC19:AC73" si="31">IF($G19=0,0,F20)</f>
        <v>10.265</v>
      </c>
      <c r="AD19" s="138">
        <f>AC19+LOOKUP(V19,Sheet2!A$3:A$24,Sheet2!J$3:J$24)</f>
        <v>10.71</v>
      </c>
      <c r="AE19" s="138">
        <f t="shared" si="8"/>
        <v>2.623</v>
      </c>
      <c r="AF19" s="138">
        <f t="shared" si="9"/>
        <v>2.64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0.315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3.253</v>
      </c>
      <c r="AM19" s="138">
        <f t="shared" si="11"/>
        <v>3.27</v>
      </c>
      <c r="AN19" s="138">
        <f t="shared" si="12"/>
        <v>3.2615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1.69</v>
      </c>
      <c r="AP19" s="115"/>
      <c r="AQ19" s="152">
        <f t="shared" si="13"/>
        <v>49.0562215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5.26435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1.01994</v>
      </c>
      <c r="AV19" s="154">
        <f>IF(AND(AE19&gt;3.5,AF19&gt;3.5),LOOKUP(Sheet1!V19,Sheet2!A$3:A$24,Sheet2!W$3:W$24),LOOKUP(V19,Sheet2!A$3:A$24,Sheet2!V$3:V$24))*G19</f>
        <v>1.39540212068783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14.8580083979298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24.8402115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17.8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35.6</v>
      </c>
      <c r="BI19" s="122">
        <f>(AO19-Sheet3!$Q$4*IF($L19=1,2,IF($L19=2,1,0)))*LOOKUP(S19,Sheet3!F$2:F$9,Sheet3!M$2:M$9)*ROUNDUP(G19/Sheet3!$Q$7,0)</f>
        <v>2.91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49.0562215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49.0562215</v>
      </c>
      <c r="BT19" s="52">
        <f>IF(OR(LOOKUP(V19,Sheet2!A$3:A$25,Sheet2!B$3:B$25)=1,G19=0),0,AW19-AO19*0.2*G19)</f>
        <v>0</v>
      </c>
      <c r="BU19" s="52">
        <f t="shared" si="20"/>
        <v>4.595</v>
      </c>
      <c r="BV19" s="52">
        <f t="shared" si="21"/>
        <v>8.345</v>
      </c>
      <c r="BW19" s="32">
        <f t="shared" si="22"/>
        <v>8.9</v>
      </c>
    </row>
    <row r="20" spans="1:75">
      <c r="A20" s="110" t="s">
        <v>73</v>
      </c>
      <c r="B20" s="32">
        <v>13.35</v>
      </c>
      <c r="D20" s="110">
        <f t="shared" si="27"/>
        <v>12.87</v>
      </c>
      <c r="E20" s="32">
        <v>13.35</v>
      </c>
      <c r="F20" s="110">
        <v>10.265</v>
      </c>
      <c r="G20" s="32">
        <v>17.2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B</v>
      </c>
      <c r="T20" s="113">
        <f t="shared" si="23"/>
        <v>0</v>
      </c>
      <c r="V20" s="137">
        <f t="shared" si="2"/>
        <v>0.4</v>
      </c>
      <c r="W20" s="138">
        <f t="shared" si="6"/>
        <v>12.87</v>
      </c>
      <c r="X20" s="138">
        <f t="shared" si="28"/>
        <v>13.35</v>
      </c>
      <c r="Y20" s="138">
        <f t="shared" si="29"/>
        <v>10.265</v>
      </c>
      <c r="Z20" s="138">
        <f>Y20+LOOKUP(V20,Sheet2!A$3:A$24,Sheet2!J$3:J$24)</f>
        <v>10.71</v>
      </c>
      <c r="AA20" s="138">
        <f t="shared" si="7"/>
        <v>12.91</v>
      </c>
      <c r="AB20" s="138">
        <f t="shared" si="30"/>
        <v>13.39</v>
      </c>
      <c r="AC20" s="138">
        <f t="shared" si="31"/>
        <v>10.214</v>
      </c>
      <c r="AD20" s="138">
        <f>AC20+LOOKUP(V20,Sheet2!A$3:A$24,Sheet2!J$3:J$24)</f>
        <v>10.659</v>
      </c>
      <c r="AE20" s="138">
        <f t="shared" si="8"/>
        <v>2.64</v>
      </c>
      <c r="AF20" s="138">
        <f t="shared" si="9"/>
        <v>2.731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0.315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3.27</v>
      </c>
      <c r="AM20" s="138">
        <f t="shared" si="11"/>
        <v>3.361</v>
      </c>
      <c r="AN20" s="138">
        <f t="shared" si="12"/>
        <v>3.3155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1.69</v>
      </c>
      <c r="AP20" s="115"/>
      <c r="AQ20" s="152">
        <f t="shared" si="13"/>
        <v>96.374954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10.1738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1.97112</v>
      </c>
      <c r="AV20" s="154">
        <f>IF(AND(AE20&gt;3.5,AF20&gt;3.5),LOOKUP(Sheet1!V20,Sheet2!A$3:A$24,Sheet2!W$3:W$24),LOOKUP(V20,Sheet2!A$3:A$24,Sheet2!V$3:V$24))*G20</f>
        <v>2.69673218829558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28.7143533083587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49.575474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34.4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68.8</v>
      </c>
      <c r="BI20" s="122">
        <f>(AO20-Sheet3!$Q$4*IF($L20=1,2,IF($L20=2,1,0)))*LOOKUP(S20,Sheet3!F$2:F$9,Sheet3!M$2:M$9)*ROUNDUP(G20/Sheet3!$Q$7,0)</f>
        <v>4.85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96.374954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96.374954</v>
      </c>
      <c r="BT20" s="52">
        <f>IF(OR(LOOKUP(V20,Sheet2!A$3:A$25,Sheet2!B$3:B$25)=1,G20=0),0,AW20-AO20*0.2*G20)</f>
        <v>0</v>
      </c>
      <c r="BU20" s="52">
        <f t="shared" si="20"/>
        <v>4.686</v>
      </c>
      <c r="BV20" s="52">
        <f t="shared" si="21"/>
        <v>8.527</v>
      </c>
      <c r="BW20" s="32">
        <f t="shared" si="22"/>
        <v>17.2</v>
      </c>
    </row>
    <row r="21" spans="1:75">
      <c r="A21" s="110" t="s">
        <v>74</v>
      </c>
      <c r="B21" s="32">
        <v>13.39</v>
      </c>
      <c r="D21" s="110">
        <f t="shared" si="27"/>
        <v>12.91</v>
      </c>
      <c r="E21" s="32">
        <v>13.39</v>
      </c>
      <c r="F21" s="110">
        <v>10.214</v>
      </c>
      <c r="G21" s="32">
        <v>14.7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B</v>
      </c>
      <c r="T21" s="113">
        <f t="shared" si="23"/>
        <v>0</v>
      </c>
      <c r="V21" s="137">
        <f t="shared" si="2"/>
        <v>0.4</v>
      </c>
      <c r="W21" s="138">
        <f t="shared" si="6"/>
        <v>12.91</v>
      </c>
      <c r="X21" s="138">
        <f t="shared" si="28"/>
        <v>13.39</v>
      </c>
      <c r="Y21" s="138">
        <f t="shared" si="29"/>
        <v>10.214</v>
      </c>
      <c r="Z21" s="138">
        <f>Y21+LOOKUP(V21,Sheet2!A$3:A$24,Sheet2!J$3:J$24)</f>
        <v>10.659</v>
      </c>
      <c r="AA21" s="138">
        <f t="shared" si="7"/>
        <v>12.91</v>
      </c>
      <c r="AB21" s="138">
        <f t="shared" si="30"/>
        <v>13.39</v>
      </c>
      <c r="AC21" s="138">
        <f t="shared" si="31"/>
        <v>10.17</v>
      </c>
      <c r="AD21" s="138">
        <f>AC21+LOOKUP(V21,Sheet2!A$3:A$24,Sheet2!J$3:J$24)</f>
        <v>10.615</v>
      </c>
      <c r="AE21" s="138">
        <f t="shared" si="8"/>
        <v>2.731</v>
      </c>
      <c r="AF21" s="138">
        <f t="shared" si="9"/>
        <v>2.775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0.315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3.361</v>
      </c>
      <c r="AM21" s="138">
        <f t="shared" si="11"/>
        <v>3.405</v>
      </c>
      <c r="AN21" s="138">
        <f t="shared" si="12"/>
        <v>3.383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1.69</v>
      </c>
      <c r="AP21" s="115"/>
      <c r="AQ21" s="152">
        <f t="shared" si="13"/>
        <v>84.043869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8.69505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1.68462</v>
      </c>
      <c r="AV21" s="154">
        <f>IF(AND(AE21&gt;3.5,AF21&gt;3.5),LOOKUP(Sheet1!V21,Sheet2!A$3:A$24,Sheet2!W$3:W$24),LOOKUP(V21,Sheet2!A$3:A$24,Sheet2!V$3:V$24))*G21</f>
        <v>2.30476530046192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24.5407554437717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44.046639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29.4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58.8</v>
      </c>
      <c r="BI21" s="122">
        <f>(AO21-Sheet3!$Q$4*IF($L21=1,2,IF($L21=2,1,0)))*LOOKUP(S21,Sheet3!F$2:F$9,Sheet3!M$2:M$9)*ROUNDUP(G21/Sheet3!$Q$7,0)</f>
        <v>3.88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84.043869</v>
      </c>
      <c r="BO21" s="124">
        <f t="shared" si="16"/>
        <v>0</v>
      </c>
      <c r="BP21" s="115">
        <v>18.8</v>
      </c>
      <c r="BQ21" s="56">
        <f t="shared" si="17"/>
        <v>314.926857142857</v>
      </c>
      <c r="BR21" s="52">
        <f t="shared" si="18"/>
        <v>0</v>
      </c>
      <c r="BS21" s="52">
        <f t="shared" si="19"/>
        <v>84.043869</v>
      </c>
      <c r="BT21" s="52">
        <f>IF(OR(LOOKUP(V21,Sheet2!A$3:A$25,Sheet2!B$3:B$25)=1,G21=0),0,AW21-AO21*0.2*G21)</f>
        <v>0</v>
      </c>
      <c r="BU21" s="52">
        <f t="shared" si="20"/>
        <v>4.73</v>
      </c>
      <c r="BV21" s="52">
        <f t="shared" si="21"/>
        <v>8.615</v>
      </c>
      <c r="BW21" s="32">
        <f t="shared" si="22"/>
        <v>14.7</v>
      </c>
    </row>
    <row r="22" spans="1:75">
      <c r="A22" s="110" t="s">
        <v>75</v>
      </c>
      <c r="B22" s="32">
        <v>13.39</v>
      </c>
      <c r="D22" s="110">
        <f t="shared" si="27"/>
        <v>12.91</v>
      </c>
      <c r="E22" s="32">
        <v>13.39</v>
      </c>
      <c r="F22" s="110">
        <v>10.17</v>
      </c>
      <c r="G22" s="32">
        <v>10.3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B</v>
      </c>
      <c r="T22" s="113">
        <f t="shared" si="23"/>
        <v>0</v>
      </c>
      <c r="V22" s="137">
        <f t="shared" si="2"/>
        <v>0.4</v>
      </c>
      <c r="W22" s="138">
        <f t="shared" si="6"/>
        <v>12.91</v>
      </c>
      <c r="X22" s="138">
        <f t="shared" si="28"/>
        <v>13.39</v>
      </c>
      <c r="Y22" s="138">
        <f t="shared" si="29"/>
        <v>10.17</v>
      </c>
      <c r="Z22" s="138">
        <f>Y22+LOOKUP(V22,Sheet2!A$3:A$24,Sheet2!J$3:J$24)</f>
        <v>10.615</v>
      </c>
      <c r="AA22" s="138">
        <f t="shared" si="7"/>
        <v>12.92</v>
      </c>
      <c r="AB22" s="138">
        <f t="shared" si="30"/>
        <v>13.4</v>
      </c>
      <c r="AC22" s="138">
        <f t="shared" si="31"/>
        <v>10.139</v>
      </c>
      <c r="AD22" s="138">
        <f>AC22+LOOKUP(V22,Sheet2!A$3:A$24,Sheet2!J$3:J$24)</f>
        <v>10.584</v>
      </c>
      <c r="AE22" s="138">
        <f t="shared" si="8"/>
        <v>2.775</v>
      </c>
      <c r="AF22" s="138">
        <f t="shared" si="9"/>
        <v>2.816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0.315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3.405</v>
      </c>
      <c r="AM22" s="138">
        <f t="shared" si="11"/>
        <v>3.446</v>
      </c>
      <c r="AN22" s="138">
        <f t="shared" si="12"/>
        <v>3.4255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1.69</v>
      </c>
      <c r="AP22" s="115"/>
      <c r="AQ22" s="152">
        <f t="shared" si="13"/>
        <v>59.6276785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6.09245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1.18038</v>
      </c>
      <c r="AV22" s="154">
        <f>IF(AND(AE22&gt;3.5,AF22&gt;3.5),LOOKUP(Sheet1!V22,Sheet2!A$3:A$24,Sheet2!W$3:W$24),LOOKUP(V22,Sheet2!A$3:A$24,Sheet2!V$3:V$24))*G22</f>
        <v>1.61490357787468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17.1952232020985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31.6024085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20.6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41.2</v>
      </c>
      <c r="BI22" s="122">
        <f>(AO22-Sheet3!$Q$4*IF($L22=1,2,IF($L22=2,1,0)))*LOOKUP(S22,Sheet3!F$2:F$9,Sheet3!M$2:M$9)*ROUNDUP(G22/Sheet3!$Q$7,0)</f>
        <v>2.91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59.6276785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59.6276785</v>
      </c>
      <c r="BT22" s="52">
        <f>IF(OR(LOOKUP(V22,Sheet2!A$3:A$25,Sheet2!B$3:B$25)=1,G22=0),0,AW22-AO22*0.2*G22)</f>
        <v>0</v>
      </c>
      <c r="BU22" s="52">
        <f t="shared" si="20"/>
        <v>4.771</v>
      </c>
      <c r="BV22" s="52">
        <f t="shared" si="21"/>
        <v>8.697</v>
      </c>
      <c r="BW22" s="32">
        <f t="shared" si="22"/>
        <v>10.3</v>
      </c>
    </row>
    <row r="23" spans="1:75">
      <c r="A23" s="110" t="s">
        <v>76</v>
      </c>
      <c r="B23" s="32">
        <v>13.4</v>
      </c>
      <c r="D23" s="110">
        <f t="shared" si="27"/>
        <v>12.92</v>
      </c>
      <c r="E23" s="32">
        <v>13.4</v>
      </c>
      <c r="F23" s="110">
        <v>10.139</v>
      </c>
      <c r="G23" s="32">
        <v>18.8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C</v>
      </c>
      <c r="T23" s="113">
        <f t="shared" si="23"/>
        <v>0</v>
      </c>
      <c r="V23" s="137">
        <f t="shared" si="2"/>
        <v>0.4</v>
      </c>
      <c r="W23" s="138">
        <f t="shared" si="6"/>
        <v>12.92</v>
      </c>
      <c r="X23" s="138">
        <f t="shared" si="28"/>
        <v>13.4</v>
      </c>
      <c r="Y23" s="138">
        <f t="shared" si="29"/>
        <v>10.139</v>
      </c>
      <c r="Z23" s="138">
        <f>Y23+LOOKUP(V23,Sheet2!A$3:A$24,Sheet2!J$3:J$24)</f>
        <v>10.584</v>
      </c>
      <c r="AA23" s="138">
        <f t="shared" si="7"/>
        <v>12.98</v>
      </c>
      <c r="AB23" s="138">
        <f t="shared" si="30"/>
        <v>13.46</v>
      </c>
      <c r="AC23" s="138">
        <f t="shared" si="31"/>
        <v>10.082</v>
      </c>
      <c r="AD23" s="138">
        <f>AC23+LOOKUP(V23,Sheet2!A$3:A$24,Sheet2!J$3:J$24)</f>
        <v>10.527</v>
      </c>
      <c r="AE23" s="138">
        <f t="shared" si="8"/>
        <v>2.816</v>
      </c>
      <c r="AF23" s="138">
        <f t="shared" si="9"/>
        <v>2.933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0.315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3.446</v>
      </c>
      <c r="AM23" s="138">
        <f t="shared" si="11"/>
        <v>3.563</v>
      </c>
      <c r="AN23" s="138">
        <f t="shared" si="12"/>
        <v>3.5045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1.69</v>
      </c>
      <c r="AP23" s="115"/>
      <c r="AQ23" s="152">
        <f t="shared" si="13"/>
        <v>111.344974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11.1202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2.15448</v>
      </c>
      <c r="AV23" s="154">
        <f>IF(AND(AE23&gt;3.5,AF23&gt;3.5),LOOKUP(Sheet1!V23,Sheet2!A$3:A$24,Sheet2!W$3:W$24),LOOKUP(V23,Sheet2!A$3:A$24,Sheet2!V$3:V$24))*G23</f>
        <v>2.94759099650912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31.3854559416944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60.192054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37.6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75.2</v>
      </c>
      <c r="BI23" s="122">
        <f>(AO23-Sheet3!$Q$4*IF($L23=1,2,IF($L23=2,1,0)))*LOOKUP(S23,Sheet3!F$2:F$9,Sheet3!M$2:M$9)*ROUNDUP(G23/Sheet3!$Q$7,0)</f>
        <v>4.85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111.344974</v>
      </c>
      <c r="BO23" s="124">
        <f t="shared" si="16"/>
        <v>0</v>
      </c>
      <c r="BP23" s="115">
        <v>15.3</v>
      </c>
      <c r="BQ23" s="56">
        <f t="shared" si="17"/>
        <v>261.608142857143</v>
      </c>
      <c r="BR23" s="52">
        <f t="shared" si="18"/>
        <v>0</v>
      </c>
      <c r="BS23" s="52">
        <f t="shared" si="19"/>
        <v>111.344974</v>
      </c>
      <c r="BT23" s="52">
        <f>IF(OR(LOOKUP(V23,Sheet2!A$3:A$25,Sheet2!B$3:B$25)=1,G23=0),0,AW23-AO23*0.2*G23)</f>
        <v>0</v>
      </c>
      <c r="BU23" s="52">
        <f t="shared" si="20"/>
        <v>4.888</v>
      </c>
      <c r="BV23" s="52">
        <f t="shared" si="21"/>
        <v>8.931</v>
      </c>
      <c r="BW23" s="32">
        <f t="shared" si="22"/>
        <v>18.8</v>
      </c>
    </row>
    <row r="24" spans="1:75">
      <c r="A24" s="110" t="s">
        <v>77</v>
      </c>
      <c r="B24" s="32">
        <v>13.46</v>
      </c>
      <c r="D24" s="110">
        <f t="shared" si="27"/>
        <v>12.98</v>
      </c>
      <c r="E24" s="32">
        <v>13.46</v>
      </c>
      <c r="F24" s="110">
        <v>10.082</v>
      </c>
      <c r="G24" s="32">
        <v>23.5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2" t="str">
        <f t="shared" si="5"/>
        <v>C</v>
      </c>
      <c r="T24" s="113">
        <f t="shared" si="23"/>
        <v>0</v>
      </c>
      <c r="V24" s="137">
        <f t="shared" si="2"/>
        <v>0.4</v>
      </c>
      <c r="W24" s="138">
        <f t="shared" si="6"/>
        <v>12.98</v>
      </c>
      <c r="X24" s="138">
        <f t="shared" si="28"/>
        <v>13.46</v>
      </c>
      <c r="Y24" s="138">
        <f t="shared" si="29"/>
        <v>10.082</v>
      </c>
      <c r="Z24" s="138">
        <f>Y24+LOOKUP(V24,Sheet2!A$3:A$24,Sheet2!J$3:J$24)</f>
        <v>10.527</v>
      </c>
      <c r="AA24" s="138">
        <f t="shared" si="7"/>
        <v>12.9</v>
      </c>
      <c r="AB24" s="138">
        <f t="shared" si="30"/>
        <v>13.38</v>
      </c>
      <c r="AC24" s="138">
        <f t="shared" si="31"/>
        <v>10.012</v>
      </c>
      <c r="AD24" s="138">
        <f>AC24+LOOKUP(V24,Sheet2!A$3:A$24,Sheet2!J$3:J$24)</f>
        <v>10.457</v>
      </c>
      <c r="AE24" s="138">
        <f t="shared" si="8"/>
        <v>2.933</v>
      </c>
      <c r="AF24" s="138">
        <f t="shared" si="9"/>
        <v>2.923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0.315</v>
      </c>
      <c r="AI24" s="137">
        <f>LOOKUP(R24,Sheet3!A$2:A$7,Sheet3!D$2:D$7)</f>
        <v>0.35</v>
      </c>
      <c r="AJ24" s="137">
        <f t="shared" si="24"/>
        <v>0.48</v>
      </c>
      <c r="AK24" s="137">
        <f t="shared" si="25"/>
        <v>0.48</v>
      </c>
      <c r="AL24" s="138">
        <f t="shared" si="10"/>
        <v>3.563</v>
      </c>
      <c r="AM24" s="138">
        <f t="shared" si="11"/>
        <v>3.553</v>
      </c>
      <c r="AN24" s="138">
        <f t="shared" si="12"/>
        <v>3.558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1.69</v>
      </c>
      <c r="AP24" s="115"/>
      <c r="AQ24" s="152">
        <f t="shared" si="13"/>
        <v>141.30597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13.90025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2.6931</v>
      </c>
      <c r="AV24" s="154">
        <f>IF(AND(AE24&gt;3.5,AF24&gt;3.5),LOOKUP(Sheet1!V24,Sheet2!A$3:A$24,Sheet2!W$3:W$24),LOOKUP(V24,Sheet2!A$3:A$24,Sheet2!V$3:V$24))*G24</f>
        <v>3.6844887456364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39.231819927118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77.36482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47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94</v>
      </c>
      <c r="BI24" s="122">
        <f>(AO24-Sheet3!$Q$4*IF($L24=1,2,IF($L24=2,1,0)))*LOOKUP(S24,Sheet3!F$2:F$9,Sheet3!M$2:M$9)*ROUNDUP(G24/Sheet3!$Q$7,0)</f>
        <v>5.82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141.30597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141.30597</v>
      </c>
      <c r="BT24" s="52">
        <f>IF(OR(LOOKUP(V24,Sheet2!A$3:A$25,Sheet2!B$3:B$25)=1,G24=0),0,AW24-AO24*0.2*G24)</f>
        <v>0</v>
      </c>
      <c r="BU24" s="52">
        <f t="shared" si="20"/>
        <v>4.888</v>
      </c>
      <c r="BV24" s="52">
        <f t="shared" si="21"/>
        <v>8.931</v>
      </c>
      <c r="BW24" s="32">
        <f t="shared" si="22"/>
        <v>23.5</v>
      </c>
    </row>
    <row r="25" spans="1:75">
      <c r="A25" s="110" t="s">
        <v>78</v>
      </c>
      <c r="B25" s="32">
        <v>13.38</v>
      </c>
      <c r="D25" s="110">
        <f t="shared" si="27"/>
        <v>12.9</v>
      </c>
      <c r="E25" s="32">
        <v>13.38</v>
      </c>
      <c r="F25" s="110">
        <v>10.012</v>
      </c>
      <c r="G25" s="32">
        <v>15.6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C</v>
      </c>
      <c r="T25" s="113">
        <f t="shared" si="23"/>
        <v>0</v>
      </c>
      <c r="V25" s="137">
        <f t="shared" si="2"/>
        <v>0.4</v>
      </c>
      <c r="W25" s="138">
        <f t="shared" si="6"/>
        <v>12.9</v>
      </c>
      <c r="X25" s="138">
        <f t="shared" si="28"/>
        <v>13.38</v>
      </c>
      <c r="Y25" s="138">
        <f t="shared" si="29"/>
        <v>10.012</v>
      </c>
      <c r="Z25" s="138">
        <f>Y25+LOOKUP(V25,Sheet2!A$3:A$24,Sheet2!J$3:J$24)</f>
        <v>10.457</v>
      </c>
      <c r="AA25" s="138">
        <f t="shared" si="7"/>
        <v>12.9</v>
      </c>
      <c r="AB25" s="138">
        <f t="shared" si="30"/>
        <v>13.38</v>
      </c>
      <c r="AC25" s="138">
        <f t="shared" si="31"/>
        <v>9.965</v>
      </c>
      <c r="AD25" s="138">
        <f>AC25+LOOKUP(V25,Sheet2!A$3:A$24,Sheet2!J$3:J$24)</f>
        <v>10.41</v>
      </c>
      <c r="AE25" s="138">
        <f t="shared" si="8"/>
        <v>2.923</v>
      </c>
      <c r="AF25" s="138">
        <f t="shared" si="9"/>
        <v>2.97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0.315</v>
      </c>
      <c r="AI25" s="137">
        <f>LOOKUP(R25,Sheet3!A$2:A$7,Sheet3!D$2:D$7)</f>
        <v>0.35</v>
      </c>
      <c r="AJ25" s="137">
        <f t="shared" si="24"/>
        <v>0.48</v>
      </c>
      <c r="AK25" s="137">
        <f t="shared" si="25"/>
        <v>0.48</v>
      </c>
      <c r="AL25" s="138">
        <f t="shared" si="10"/>
        <v>3.553</v>
      </c>
      <c r="AM25" s="138">
        <f t="shared" si="11"/>
        <v>3.6</v>
      </c>
      <c r="AN25" s="138">
        <f t="shared" si="12"/>
        <v>3.5765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1.69</v>
      </c>
      <c r="AP25" s="115"/>
      <c r="AQ25" s="152">
        <f t="shared" si="13"/>
        <v>94.290846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9.2274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1.78776</v>
      </c>
      <c r="AV25" s="154">
        <f>IF(AND(AE25&gt;3.5,AF25&gt;3.5),LOOKUP(Sheet1!V25,Sheet2!A$3:A$24,Sheet2!W$3:W$24),LOOKUP(V25,Sheet2!A$3:A$24,Sheet2!V$3:V$24))*G25</f>
        <v>2.44587338008204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26.043250675023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51.844806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31.2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62.4</v>
      </c>
      <c r="BI25" s="122">
        <f>(AO25-Sheet3!$Q$4*IF($L25=1,2,IF($L25=2,1,0)))*LOOKUP(S25,Sheet3!F$2:F$9,Sheet3!M$2:M$9)*ROUNDUP(G25/Sheet3!$Q$7,0)</f>
        <v>3.88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94.290846</v>
      </c>
      <c r="BO25" s="124">
        <f t="shared" si="16"/>
        <v>0</v>
      </c>
      <c r="BP25" s="115">
        <v>6.7</v>
      </c>
      <c r="BQ25" s="56">
        <f t="shared" si="17"/>
        <v>115.938714285714</v>
      </c>
      <c r="BR25" s="52">
        <f t="shared" si="18"/>
        <v>0</v>
      </c>
      <c r="BS25" s="52">
        <f t="shared" si="19"/>
        <v>94.290846</v>
      </c>
      <c r="BT25" s="52">
        <f>IF(OR(LOOKUP(V25,Sheet2!A$3:A$25,Sheet2!B$3:B$25)=1,G25=0),0,AW25-AO25*0.2*G25)</f>
        <v>0</v>
      </c>
      <c r="BU25" s="52">
        <f t="shared" si="20"/>
        <v>4.925</v>
      </c>
      <c r="BV25" s="52">
        <f t="shared" si="21"/>
        <v>9.005</v>
      </c>
      <c r="BW25" s="32">
        <f t="shared" si="22"/>
        <v>15.6</v>
      </c>
    </row>
    <row r="26" spans="1:75">
      <c r="A26" s="110" t="s">
        <v>79</v>
      </c>
      <c r="B26" s="32">
        <v>13.38</v>
      </c>
      <c r="D26" s="110">
        <f t="shared" si="27"/>
        <v>12.9</v>
      </c>
      <c r="E26" s="32">
        <v>13.38</v>
      </c>
      <c r="F26" s="110">
        <v>9.965</v>
      </c>
      <c r="G26" s="32">
        <v>11.5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C</v>
      </c>
      <c r="T26" s="113">
        <f t="shared" si="23"/>
        <v>0</v>
      </c>
      <c r="V26" s="137">
        <f t="shared" si="2"/>
        <v>0.4</v>
      </c>
      <c r="W26" s="138">
        <f t="shared" si="6"/>
        <v>12.9</v>
      </c>
      <c r="X26" s="138">
        <f t="shared" si="28"/>
        <v>13.38</v>
      </c>
      <c r="Y26" s="138">
        <f t="shared" si="29"/>
        <v>9.965</v>
      </c>
      <c r="Z26" s="138">
        <f>Y26+LOOKUP(V26,Sheet2!A$3:A$24,Sheet2!J$3:J$24)</f>
        <v>10.41</v>
      </c>
      <c r="AA26" s="138">
        <f t="shared" si="7"/>
        <v>13.22</v>
      </c>
      <c r="AB26" s="138">
        <f t="shared" si="30"/>
        <v>13.7</v>
      </c>
      <c r="AC26" s="138">
        <f t="shared" si="31"/>
        <v>9.931</v>
      </c>
      <c r="AD26" s="138">
        <f>AC26+LOOKUP(V26,Sheet2!A$3:A$24,Sheet2!J$3:J$24)</f>
        <v>10.376</v>
      </c>
      <c r="AE26" s="138">
        <f t="shared" si="8"/>
        <v>2.97</v>
      </c>
      <c r="AF26" s="138">
        <f t="shared" si="9"/>
        <v>3.324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0.315</v>
      </c>
      <c r="AI26" s="137">
        <f>LOOKUP(R26,Sheet3!A$2:A$7,Sheet3!D$2:D$7)</f>
        <v>0.35</v>
      </c>
      <c r="AJ26" s="137">
        <f t="shared" si="24"/>
        <v>0.48</v>
      </c>
      <c r="AK26" s="137">
        <f t="shared" si="25"/>
        <v>0.48</v>
      </c>
      <c r="AL26" s="138">
        <f t="shared" si="10"/>
        <v>3.6</v>
      </c>
      <c r="AM26" s="138">
        <f t="shared" si="11"/>
        <v>3.954</v>
      </c>
      <c r="AN26" s="138">
        <f t="shared" si="12"/>
        <v>3.777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1.69</v>
      </c>
      <c r="AP26" s="115"/>
      <c r="AQ26" s="152">
        <f t="shared" si="13"/>
        <v>73.405995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6.80225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1.3179</v>
      </c>
      <c r="AV26" s="154">
        <f>IF(AND(AE26&gt;3.5,AF26&gt;3.5),LOOKUP(Sheet1!V26,Sheet2!A$3:A$24,Sheet2!W$3:W$24),LOOKUP(V26,Sheet2!A$3:A$24,Sheet2!V$3:V$24))*G26</f>
        <v>1.80304768403484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19.1985501771003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42.115645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23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46</v>
      </c>
      <c r="BI26" s="122">
        <f>(AO26-Sheet3!$Q$4*IF($L26=1,2,IF($L26=2,1,0)))*LOOKUP(S26,Sheet3!F$2:F$9,Sheet3!M$2:M$9)*ROUNDUP(G26/Sheet3!$Q$7,0)</f>
        <v>2.91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73.405995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73.405995</v>
      </c>
      <c r="BT26" s="52">
        <f>IF(OR(LOOKUP(V26,Sheet2!A$3:A$25,Sheet2!B$3:B$25)=1,G26=0),0,AW26-AO26*0.2*G26)</f>
        <v>0</v>
      </c>
      <c r="BU26" s="52">
        <f t="shared" si="20"/>
        <v>5.279</v>
      </c>
      <c r="BV26" s="52">
        <f t="shared" si="21"/>
        <v>9.713</v>
      </c>
      <c r="BW26" s="32">
        <f t="shared" si="22"/>
        <v>11.5</v>
      </c>
    </row>
    <row r="27" spans="1:75">
      <c r="A27" s="110" t="s">
        <v>80</v>
      </c>
      <c r="B27" s="32">
        <v>13.7</v>
      </c>
      <c r="D27" s="110">
        <f t="shared" si="27"/>
        <v>13.22</v>
      </c>
      <c r="E27" s="32">
        <v>13.7</v>
      </c>
      <c r="F27" s="110">
        <v>9.931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81</v>
      </c>
      <c r="B28" s="32">
        <v>13.47</v>
      </c>
      <c r="D28" s="110">
        <f t="shared" si="27"/>
        <v>12.99</v>
      </c>
      <c r="E28" s="32">
        <v>13.47</v>
      </c>
      <c r="F28" s="110">
        <v>12.4</v>
      </c>
      <c r="G28" s="32">
        <v>28.6</v>
      </c>
      <c r="H28" s="32">
        <v>0.2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0.2</v>
      </c>
      <c r="W28" s="138">
        <f t="shared" si="6"/>
        <v>12.99</v>
      </c>
      <c r="X28" s="138">
        <f t="shared" si="28"/>
        <v>13.47</v>
      </c>
      <c r="Y28" s="138">
        <f t="shared" si="29"/>
        <v>12.4</v>
      </c>
      <c r="Z28" s="138">
        <f>Y28+LOOKUP(V28,Sheet2!A$3:A$24,Sheet2!J$3:J$24)</f>
        <v>12.5975</v>
      </c>
      <c r="AA28" s="138">
        <f t="shared" si="7"/>
        <v>13</v>
      </c>
      <c r="AB28" s="138">
        <f t="shared" si="30"/>
        <v>13.48</v>
      </c>
      <c r="AC28" s="138">
        <f t="shared" si="31"/>
        <v>12.314</v>
      </c>
      <c r="AD28" s="138">
        <f>AC28+LOOKUP(V28,Sheet2!A$3:A$24,Sheet2!J$3:J$24)</f>
        <v>12.5115</v>
      </c>
      <c r="AE28" s="138">
        <f t="shared" si="8"/>
        <v>0.8725</v>
      </c>
      <c r="AF28" s="138">
        <f t="shared" si="9"/>
        <v>0.968500000000001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0.2025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0.7925</v>
      </c>
      <c r="AM28" s="138">
        <f t="shared" si="11"/>
        <v>0.8885</v>
      </c>
      <c r="AN28" s="138">
        <f t="shared" si="12"/>
        <v>0.8405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1.06</v>
      </c>
      <c r="AP28" s="115"/>
      <c r="AQ28" s="152">
        <f t="shared" si="13"/>
        <v>25.480598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8.02332957547485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16.5587729255985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104.1326</v>
      </c>
      <c r="BC28" s="159">
        <f t="shared" si="14"/>
        <v>107.555066666667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25.480598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25.480598</v>
      </c>
      <c r="BS28" s="52">
        <f t="shared" si="19"/>
        <v>0</v>
      </c>
      <c r="BT28" s="52">
        <f>IF(OR(LOOKUP(V28,Sheet2!A$3:A$25,Sheet2!B$3:B$25)=1,G28=0),0,AW28-AO28*0.2*G28)</f>
        <v>1.96012957547485</v>
      </c>
      <c r="BU28" s="52">
        <f t="shared" si="20"/>
        <v>1.8985</v>
      </c>
      <c r="BV28" s="52">
        <f t="shared" si="21"/>
        <v>3.267</v>
      </c>
      <c r="BW28" s="32">
        <f t="shared" si="22"/>
        <v>0</v>
      </c>
    </row>
    <row r="29" spans="1:75">
      <c r="A29" s="110" t="s">
        <v>82</v>
      </c>
      <c r="B29" s="32">
        <v>13.48</v>
      </c>
      <c r="D29" s="110">
        <f t="shared" si="27"/>
        <v>13</v>
      </c>
      <c r="E29" s="32">
        <v>13.48</v>
      </c>
      <c r="F29" s="110">
        <v>12.314</v>
      </c>
      <c r="G29" s="32">
        <v>6.4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0.2</v>
      </c>
      <c r="W29" s="138">
        <f t="shared" si="6"/>
        <v>13</v>
      </c>
      <c r="X29" s="138">
        <f t="shared" si="28"/>
        <v>13.48</v>
      </c>
      <c r="Y29" s="138">
        <f t="shared" si="29"/>
        <v>12.314</v>
      </c>
      <c r="Z29" s="138">
        <f>Y29+LOOKUP(V29,Sheet2!A$3:A$24,Sheet2!J$3:J$24)</f>
        <v>12.5115</v>
      </c>
      <c r="AA29" s="138">
        <f t="shared" si="7"/>
        <v>12.87</v>
      </c>
      <c r="AB29" s="138">
        <f t="shared" si="30"/>
        <v>13.35</v>
      </c>
      <c r="AC29" s="138">
        <f t="shared" si="31"/>
        <v>12.295</v>
      </c>
      <c r="AD29" s="138">
        <f>AC29+LOOKUP(V29,Sheet2!A$3:A$24,Sheet2!J$3:J$24)</f>
        <v>12.4925</v>
      </c>
      <c r="AE29" s="138">
        <f t="shared" si="8"/>
        <v>0.968500000000001</v>
      </c>
      <c r="AF29" s="138">
        <f t="shared" si="9"/>
        <v>0.8575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0.2025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0.8885</v>
      </c>
      <c r="AM29" s="138">
        <f t="shared" si="11"/>
        <v>0.777499999999999</v>
      </c>
      <c r="AN29" s="138">
        <f t="shared" si="12"/>
        <v>0.833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1.06</v>
      </c>
      <c r="AP29" s="115"/>
      <c r="AQ29" s="152">
        <f t="shared" si="13"/>
        <v>5.651072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1.79543039451185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3.6545796756584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23.2064</v>
      </c>
      <c r="BC29" s="159">
        <f t="shared" si="14"/>
        <v>24.0042666666667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5.651072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5.651072</v>
      </c>
      <c r="BS29" s="52">
        <f t="shared" si="19"/>
        <v>0</v>
      </c>
      <c r="BT29" s="52">
        <f>IF(OR(LOOKUP(V29,Sheet2!A$3:A$25,Sheet2!B$3:B$25)=1,G29=0),0,AW29-AO29*0.2*G29)</f>
        <v>0.438630394511854</v>
      </c>
      <c r="BU29" s="52">
        <f t="shared" si="20"/>
        <v>1.8985</v>
      </c>
      <c r="BV29" s="52">
        <f t="shared" si="21"/>
        <v>3.267</v>
      </c>
      <c r="BW29" s="32">
        <f t="shared" si="22"/>
        <v>0</v>
      </c>
    </row>
    <row r="30" spans="1:75">
      <c r="A30" s="110" t="s">
        <v>73</v>
      </c>
      <c r="B30" s="32">
        <v>13.35</v>
      </c>
      <c r="D30" s="110">
        <f t="shared" si="27"/>
        <v>12.87</v>
      </c>
      <c r="E30" s="32">
        <v>13.35</v>
      </c>
      <c r="F30" s="110">
        <v>12.295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 t="s">
        <v>83</v>
      </c>
      <c r="B31" s="32">
        <v>13.35</v>
      </c>
      <c r="D31" s="110">
        <f t="shared" si="27"/>
        <v>12.87</v>
      </c>
      <c r="E31" s="32">
        <v>13.35</v>
      </c>
      <c r="F31" s="110">
        <v>10.27</v>
      </c>
      <c r="G31" s="32">
        <v>1.7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6"/>
        <v>0</v>
      </c>
      <c r="R31" s="111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2" t="str">
        <f t="shared" si="5"/>
        <v>B</v>
      </c>
      <c r="T31" s="113">
        <f t="shared" si="23"/>
        <v>0</v>
      </c>
      <c r="V31" s="137">
        <f t="shared" si="2"/>
        <v>0.3</v>
      </c>
      <c r="W31" s="138">
        <f t="shared" si="6"/>
        <v>12.87</v>
      </c>
      <c r="X31" s="138">
        <f t="shared" si="28"/>
        <v>13.35</v>
      </c>
      <c r="Y31" s="138">
        <f t="shared" si="29"/>
        <v>10.27</v>
      </c>
      <c r="Z31" s="138">
        <f>Y31+LOOKUP(V31,Sheet2!A$3:A$24,Sheet2!J$3:J$24)</f>
        <v>10.61</v>
      </c>
      <c r="AA31" s="138">
        <f t="shared" si="7"/>
        <v>12.87</v>
      </c>
      <c r="AB31" s="138">
        <f t="shared" si="30"/>
        <v>13.35</v>
      </c>
      <c r="AC31" s="138">
        <f t="shared" si="31"/>
        <v>10.265</v>
      </c>
      <c r="AD31" s="138">
        <f>AC31+LOOKUP(V31,Sheet2!A$3:A$24,Sheet2!J$3:J$24)</f>
        <v>10.605</v>
      </c>
      <c r="AE31" s="138">
        <f t="shared" si="8"/>
        <v>2.74</v>
      </c>
      <c r="AF31" s="138">
        <f t="shared" si="9"/>
        <v>2.745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0.35</v>
      </c>
      <c r="AJ31" s="137">
        <f t="shared" si="24"/>
        <v>0.48</v>
      </c>
      <c r="AK31" s="137">
        <f t="shared" si="25"/>
        <v>0.48</v>
      </c>
      <c r="AL31" s="138">
        <f t="shared" si="10"/>
        <v>3.26</v>
      </c>
      <c r="AM31" s="138">
        <f t="shared" si="11"/>
        <v>3.265</v>
      </c>
      <c r="AN31" s="138">
        <f t="shared" si="12"/>
        <v>3.2625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1.58</v>
      </c>
      <c r="AP31" s="115"/>
      <c r="AQ31" s="152">
        <f t="shared" si="13"/>
        <v>8.763075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0.9401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0.16473</v>
      </c>
      <c r="AV31" s="154">
        <f>IF(AND(AE31&gt;3.5,AF31&gt;3.5),LOOKUP(Sheet1!V31,Sheet2!A$3:A$24,Sheet2!W$3:W$24),LOOKUP(V31,Sheet2!A$3:A$24,Sheet2!V$3:V$24))*G31</f>
        <v>0.207474743649156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2.52389571520004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4.734075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3.4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6.8</v>
      </c>
      <c r="BI31" s="122">
        <f>(AO31-Sheet3!$Q$4*IF($L31=1,2,IF($L31=2,1,0)))*LOOKUP(S31,Sheet3!F$2:F$9,Sheet3!M$2:M$9)*ROUNDUP(G31/Sheet3!$Q$7,0)</f>
        <v>0.86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8.763075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8.763075</v>
      </c>
      <c r="BT31" s="52">
        <f>IF(OR(LOOKUP(V31,Sheet2!A$3:A$25,Sheet2!B$3:B$25)=1,G31=0),0,AW31-AO31*0.2*G31)</f>
        <v>0</v>
      </c>
      <c r="BU31" s="52">
        <f t="shared" si="20"/>
        <v>4.535</v>
      </c>
      <c r="BV31" s="52">
        <f t="shared" si="21"/>
        <v>8.28</v>
      </c>
      <c r="BW31" s="32">
        <f t="shared" si="22"/>
        <v>1.7</v>
      </c>
    </row>
    <row r="32" spans="1:75">
      <c r="A32" s="110" t="s">
        <v>73</v>
      </c>
      <c r="B32" s="32">
        <v>13.35</v>
      </c>
      <c r="D32" s="110">
        <f t="shared" si="27"/>
        <v>12.87</v>
      </c>
      <c r="E32" s="32">
        <v>13.35</v>
      </c>
      <c r="F32" s="110">
        <v>10.265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 t="s">
        <v>84</v>
      </c>
      <c r="B33" s="32">
        <v>13.39</v>
      </c>
      <c r="D33" s="110">
        <f t="shared" si="27"/>
        <v>12.91</v>
      </c>
      <c r="E33" s="32">
        <v>13.39</v>
      </c>
      <c r="F33" s="110">
        <v>10.7</v>
      </c>
      <c r="G33" s="32">
        <v>6.1</v>
      </c>
      <c r="H33" s="32">
        <v>0.4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B</v>
      </c>
      <c r="T33" s="113">
        <f t="shared" si="23"/>
        <v>0</v>
      </c>
      <c r="V33" s="137">
        <f t="shared" si="2"/>
        <v>0.4</v>
      </c>
      <c r="W33" s="138">
        <f t="shared" si="6"/>
        <v>12.91</v>
      </c>
      <c r="X33" s="138">
        <f t="shared" si="28"/>
        <v>13.39</v>
      </c>
      <c r="Y33" s="138">
        <f t="shared" si="29"/>
        <v>10.7</v>
      </c>
      <c r="Z33" s="138">
        <f>Y33+LOOKUP(V33,Sheet2!A$3:A$24,Sheet2!J$3:J$24)</f>
        <v>11.145</v>
      </c>
      <c r="AA33" s="138">
        <f t="shared" si="7"/>
        <v>12.91</v>
      </c>
      <c r="AB33" s="138">
        <f t="shared" si="30"/>
        <v>13.39</v>
      </c>
      <c r="AC33" s="138">
        <f t="shared" si="31"/>
        <v>10.682</v>
      </c>
      <c r="AD33" s="138">
        <f>AC33+LOOKUP(V33,Sheet2!A$3:A$24,Sheet2!J$3:J$24)</f>
        <v>11.127</v>
      </c>
      <c r="AE33" s="138">
        <f t="shared" si="8"/>
        <v>2.245</v>
      </c>
      <c r="AF33" s="138">
        <f t="shared" si="9"/>
        <v>2.263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0.315</v>
      </c>
      <c r="AI33" s="137">
        <f>LOOKUP(R33,Sheet3!A$2:A$7,Sheet3!D$2:D$7)</f>
        <v>0.35</v>
      </c>
      <c r="AJ33" s="137">
        <f t="shared" si="24"/>
        <v>0.48</v>
      </c>
      <c r="AK33" s="137">
        <f t="shared" si="25"/>
        <v>0.48</v>
      </c>
      <c r="AL33" s="138">
        <f t="shared" si="10"/>
        <v>2.875</v>
      </c>
      <c r="AM33" s="138">
        <f t="shared" si="11"/>
        <v>2.893</v>
      </c>
      <c r="AN33" s="138">
        <f t="shared" si="12"/>
        <v>2.884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1.69</v>
      </c>
      <c r="AP33" s="115"/>
      <c r="AQ33" s="152">
        <f t="shared" si="13"/>
        <v>29.731156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3.60815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0.69906</v>
      </c>
      <c r="AV33" s="154">
        <f>IF(AND(AE33&gt;3.5,AF33&gt;3.5),LOOKUP(Sheet1!V33,Sheet2!A$3:A$24,Sheet2!W$3:W$24),LOOKUP(V33,Sheet2!A$3:A$24,Sheet2!V$3:V$24))*G33</f>
        <v>0.95639920631413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10.1835787895923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13.133666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12.2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24.4</v>
      </c>
      <c r="BI33" s="122">
        <f>(AO33-Sheet3!$Q$4*IF($L33=1,2,IF($L33=2,1,0)))*LOOKUP(S33,Sheet3!F$2:F$9,Sheet3!M$2:M$9)*ROUNDUP(G33/Sheet3!$Q$7,0)</f>
        <v>1.94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29.731156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29.731156</v>
      </c>
      <c r="BT33" s="52">
        <f>IF(OR(LOOKUP(V33,Sheet2!A$3:A$25,Sheet2!B$3:B$25)=1,G33=0),0,AW33-AO33*0.2*G33)</f>
        <v>0</v>
      </c>
      <c r="BU33" s="52">
        <f t="shared" si="20"/>
        <v>4.218</v>
      </c>
      <c r="BV33" s="52">
        <f t="shared" si="21"/>
        <v>7.591</v>
      </c>
      <c r="BW33" s="32">
        <f t="shared" si="22"/>
        <v>6.1</v>
      </c>
    </row>
    <row r="34" spans="1:75">
      <c r="A34" s="110" t="s">
        <v>74</v>
      </c>
      <c r="B34" s="32">
        <v>13.39</v>
      </c>
      <c r="D34" s="110">
        <f t="shared" si="27"/>
        <v>12.91</v>
      </c>
      <c r="E34" s="32">
        <v>13.39</v>
      </c>
      <c r="F34" s="110">
        <v>10.682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 t="s">
        <v>85</v>
      </c>
      <c r="B35" s="32">
        <v>13.39</v>
      </c>
      <c r="D35" s="110">
        <f t="shared" si="27"/>
        <v>12.91</v>
      </c>
      <c r="E35" s="32">
        <v>13.39</v>
      </c>
      <c r="F35" s="110">
        <v>10.186</v>
      </c>
      <c r="G35" s="32">
        <v>5.3</v>
      </c>
      <c r="H35" s="32">
        <v>0.4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tr">
        <f t="shared" si="5"/>
        <v>B</v>
      </c>
      <c r="T35" s="113">
        <f t="shared" si="23"/>
        <v>0</v>
      </c>
      <c r="V35" s="137">
        <f t="shared" si="2"/>
        <v>0.4</v>
      </c>
      <c r="W35" s="138">
        <f t="shared" si="6"/>
        <v>12.91</v>
      </c>
      <c r="X35" s="138">
        <f t="shared" si="28"/>
        <v>13.39</v>
      </c>
      <c r="Y35" s="138">
        <f t="shared" si="29"/>
        <v>10.186</v>
      </c>
      <c r="Z35" s="138">
        <f>Y35+LOOKUP(V35,Sheet2!A$3:A$24,Sheet2!J$3:J$24)</f>
        <v>10.631</v>
      </c>
      <c r="AA35" s="138">
        <f t="shared" si="7"/>
        <v>12.91</v>
      </c>
      <c r="AB35" s="138">
        <f t="shared" si="30"/>
        <v>13.39</v>
      </c>
      <c r="AC35" s="138">
        <f t="shared" si="31"/>
        <v>10.17</v>
      </c>
      <c r="AD35" s="138">
        <f>AC35+LOOKUP(V35,Sheet2!A$3:A$24,Sheet2!J$3:J$24)</f>
        <v>10.615</v>
      </c>
      <c r="AE35" s="138">
        <f t="shared" si="8"/>
        <v>2.759</v>
      </c>
      <c r="AF35" s="138">
        <f t="shared" si="9"/>
        <v>2.775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0.315</v>
      </c>
      <c r="AI35" s="137">
        <f>LOOKUP(R35,Sheet3!A$2:A$7,Sheet3!D$2:D$7)</f>
        <v>0.35</v>
      </c>
      <c r="AJ35" s="137">
        <f t="shared" si="24"/>
        <v>0.48</v>
      </c>
      <c r="AK35" s="137">
        <f t="shared" si="25"/>
        <v>0.48</v>
      </c>
      <c r="AL35" s="138">
        <f t="shared" si="10"/>
        <v>3.389</v>
      </c>
      <c r="AM35" s="138">
        <f t="shared" si="11"/>
        <v>3.405</v>
      </c>
      <c r="AN35" s="138">
        <f t="shared" si="12"/>
        <v>3.397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1.69</v>
      </c>
      <c r="AP35" s="115"/>
      <c r="AQ35" s="152">
        <f t="shared" si="13"/>
        <v>30.426929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3.13495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0.60738</v>
      </c>
      <c r="AV35" s="154">
        <f>IF(AND(AE35&gt;3.5,AF35&gt;3.5),LOOKUP(Sheet1!V35,Sheet2!A$3:A$24,Sheet2!W$3:W$24),LOOKUP(V35,Sheet2!A$3:A$24,Sheet2!V$3:V$24))*G35</f>
        <v>0.830969802207359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8.84802747292449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16.006159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10.6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21.2</v>
      </c>
      <c r="BI35" s="122">
        <f>(AO35-Sheet3!$Q$4*IF($L35=1,2,IF($L35=2,1,0)))*LOOKUP(S35,Sheet3!F$2:F$9,Sheet3!M$2:M$9)*ROUNDUP(G35/Sheet3!$Q$7,0)</f>
        <v>1.94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30.426929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30.426929</v>
      </c>
      <c r="BT35" s="52">
        <f>IF(OR(LOOKUP(V35,Sheet2!A$3:A$25,Sheet2!B$3:B$25)=1,G35=0),0,AW35-AO35*0.2*G35)</f>
        <v>0</v>
      </c>
      <c r="BU35" s="52">
        <f t="shared" si="20"/>
        <v>4.73</v>
      </c>
      <c r="BV35" s="52">
        <f t="shared" si="21"/>
        <v>8.615</v>
      </c>
      <c r="BW35" s="32">
        <f t="shared" si="22"/>
        <v>5.3</v>
      </c>
    </row>
    <row r="36" spans="1:75">
      <c r="A36" s="110" t="s">
        <v>75</v>
      </c>
      <c r="B36" s="32">
        <v>13.39</v>
      </c>
      <c r="D36" s="110">
        <f t="shared" si="27"/>
        <v>12.91</v>
      </c>
      <c r="E36" s="32">
        <v>13.39</v>
      </c>
      <c r="F36" s="110">
        <v>10.17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86</v>
      </c>
      <c r="B37" s="32">
        <v>13.45</v>
      </c>
      <c r="D37" s="110">
        <f t="shared" si="27"/>
        <v>12.97</v>
      </c>
      <c r="E37" s="32">
        <v>13.45</v>
      </c>
      <c r="F37" s="110">
        <v>12</v>
      </c>
      <c r="G37" s="32">
        <v>12.2</v>
      </c>
      <c r="H37" s="32">
        <v>0.2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7">
        <f t="shared" si="2"/>
        <v>0.2</v>
      </c>
      <c r="W37" s="138">
        <f t="shared" si="6"/>
        <v>12.97</v>
      </c>
      <c r="X37" s="138">
        <f t="shared" si="28"/>
        <v>13.45</v>
      </c>
      <c r="Y37" s="138">
        <f t="shared" si="29"/>
        <v>12</v>
      </c>
      <c r="Z37" s="138">
        <f>Y37+LOOKUP(V37,Sheet2!A$3:A$24,Sheet2!J$3:J$24)</f>
        <v>12.1975</v>
      </c>
      <c r="AA37" s="138">
        <f t="shared" si="7"/>
        <v>13.02</v>
      </c>
      <c r="AB37" s="138">
        <f t="shared" si="30"/>
        <v>13.5</v>
      </c>
      <c r="AC37" s="138">
        <f t="shared" si="31"/>
        <v>11.963</v>
      </c>
      <c r="AD37" s="138">
        <f>AC37+LOOKUP(V37,Sheet2!A$3:A$24,Sheet2!J$3:J$24)</f>
        <v>12.1605</v>
      </c>
      <c r="AE37" s="138">
        <f t="shared" si="8"/>
        <v>1.2525</v>
      </c>
      <c r="AF37" s="138">
        <f t="shared" si="9"/>
        <v>1.3395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1.1725</v>
      </c>
      <c r="AM37" s="138">
        <f t="shared" si="11"/>
        <v>1.2595</v>
      </c>
      <c r="AN37" s="138">
        <f t="shared" si="12"/>
        <v>1.216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1.06</v>
      </c>
      <c r="AP37" s="115"/>
      <c r="AQ37" s="152">
        <f t="shared" si="13"/>
        <v>15.725312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3.42253918953822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7.83298650672382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4.08651200000001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53.5824</v>
      </c>
      <c r="BC37" s="159">
        <f t="shared" si="14"/>
        <v>51.9882666666667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15.725312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15.725312</v>
      </c>
      <c r="BS37" s="52">
        <f t="shared" si="19"/>
        <v>0</v>
      </c>
      <c r="BT37" s="52">
        <f>IF(OR(LOOKUP(V37,Sheet2!A$3:A$25,Sheet2!B$3:B$25)=1,G37=0),0,AW37-AO37*0.2*G37)</f>
        <v>0.836139189538221</v>
      </c>
      <c r="BU37" s="52">
        <f t="shared" si="20"/>
        <v>2.2695</v>
      </c>
      <c r="BV37" s="52">
        <f t="shared" si="21"/>
        <v>4.009</v>
      </c>
      <c r="BW37" s="32">
        <f t="shared" si="22"/>
        <v>0</v>
      </c>
    </row>
    <row r="38" spans="1:75">
      <c r="A38" s="110" t="s">
        <v>87</v>
      </c>
      <c r="B38" s="32">
        <v>13.5</v>
      </c>
      <c r="D38" s="110">
        <f t="shared" si="27"/>
        <v>13.02</v>
      </c>
      <c r="E38" s="32">
        <v>13.5</v>
      </c>
      <c r="F38" s="110">
        <v>11.963</v>
      </c>
      <c r="G38" s="32">
        <v>0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10" t="s">
        <v>87</v>
      </c>
      <c r="B39" s="32">
        <v>13.5</v>
      </c>
      <c r="D39" s="110">
        <f t="shared" si="27"/>
        <v>13.02</v>
      </c>
      <c r="E39" s="32">
        <v>13.5</v>
      </c>
      <c r="F39" s="110">
        <v>11.4</v>
      </c>
      <c r="G39" s="32">
        <v>9.5</v>
      </c>
      <c r="H39" s="32">
        <v>0.2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26"/>
        <v>0</v>
      </c>
      <c r="R39" s="111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A</v>
      </c>
      <c r="S39" s="112" t="str">
        <f t="shared" si="5"/>
        <v>A</v>
      </c>
      <c r="T39" s="113">
        <f t="shared" si="23"/>
        <v>0</v>
      </c>
      <c r="V39" s="137">
        <f t="shared" si="2"/>
        <v>0.2</v>
      </c>
      <c r="W39" s="138">
        <f t="shared" si="6"/>
        <v>13.02</v>
      </c>
      <c r="X39" s="138">
        <f t="shared" si="28"/>
        <v>13.5</v>
      </c>
      <c r="Y39" s="138">
        <f t="shared" si="29"/>
        <v>11.4</v>
      </c>
      <c r="Z39" s="138">
        <f>Y39+LOOKUP(V39,Sheet2!A$3:A$24,Sheet2!J$3:J$24)</f>
        <v>11.5975</v>
      </c>
      <c r="AA39" s="138">
        <f t="shared" si="7"/>
        <v>13.01</v>
      </c>
      <c r="AB39" s="138">
        <f t="shared" si="30"/>
        <v>13.49</v>
      </c>
      <c r="AC39" s="138">
        <f t="shared" si="31"/>
        <v>11.372</v>
      </c>
      <c r="AD39" s="138">
        <f>AC39+LOOKUP(V39,Sheet2!A$3:A$24,Sheet2!J$3:J$24)</f>
        <v>11.5695</v>
      </c>
      <c r="AE39" s="138">
        <f t="shared" si="8"/>
        <v>1.9025</v>
      </c>
      <c r="AF39" s="138">
        <f t="shared" si="9"/>
        <v>1.9205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0.2025</v>
      </c>
      <c r="AI39" s="137">
        <f>LOOKUP(R39,Sheet3!A$2:A$7,Sheet3!D$2:D$7)</f>
        <v>0.3</v>
      </c>
      <c r="AJ39" s="137">
        <f t="shared" si="24"/>
        <v>0.48</v>
      </c>
      <c r="AK39" s="137">
        <f t="shared" si="25"/>
        <v>0.48</v>
      </c>
      <c r="AL39" s="138">
        <f t="shared" si="10"/>
        <v>2.1225</v>
      </c>
      <c r="AM39" s="138">
        <f t="shared" si="11"/>
        <v>2.1405</v>
      </c>
      <c r="AN39" s="138">
        <f t="shared" si="12"/>
        <v>2.1315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1.06</v>
      </c>
      <c r="AP39" s="115"/>
      <c r="AQ39" s="152">
        <f t="shared" si="13"/>
        <v>21.464205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3.021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2.66509199185353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6.09945670605544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9.380205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59.1185</v>
      </c>
      <c r="BC39" s="159">
        <f t="shared" si="14"/>
        <v>52.079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21.464205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21.464205</v>
      </c>
      <c r="BS39" s="52">
        <f t="shared" si="19"/>
        <v>0</v>
      </c>
      <c r="BT39" s="52">
        <f>IF(OR(LOOKUP(V39,Sheet2!A$3:A$25,Sheet2!B$3:B$25)=1,G39=0),0,AW39-AO39*0.2*G39)</f>
        <v>0.651091991853533</v>
      </c>
      <c r="BU39" s="52">
        <f t="shared" si="20"/>
        <v>3.1505</v>
      </c>
      <c r="BV39" s="52">
        <f t="shared" si="21"/>
        <v>5.771</v>
      </c>
      <c r="BW39" s="32">
        <f t="shared" si="22"/>
        <v>9.5</v>
      </c>
    </row>
    <row r="40" spans="1:75">
      <c r="A40" s="110" t="s">
        <v>88</v>
      </c>
      <c r="B40" s="32">
        <v>13.49</v>
      </c>
      <c r="D40" s="110">
        <f t="shared" si="27"/>
        <v>13.01</v>
      </c>
      <c r="E40" s="32">
        <v>13.49</v>
      </c>
      <c r="F40" s="110">
        <v>11.372</v>
      </c>
      <c r="G40" s="32">
        <v>9.2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A</v>
      </c>
      <c r="T40" s="113">
        <f t="shared" si="23"/>
        <v>0</v>
      </c>
      <c r="V40" s="137">
        <f t="shared" si="2"/>
        <v>0.3</v>
      </c>
      <c r="W40" s="138">
        <f t="shared" si="6"/>
        <v>13.01</v>
      </c>
      <c r="X40" s="138">
        <f t="shared" si="28"/>
        <v>13.49</v>
      </c>
      <c r="Y40" s="138">
        <f t="shared" si="29"/>
        <v>11.372</v>
      </c>
      <c r="Z40" s="138">
        <f>Y40+LOOKUP(V40,Sheet2!A$3:A$24,Sheet2!J$3:J$24)</f>
        <v>11.712</v>
      </c>
      <c r="AA40" s="138">
        <f t="shared" si="7"/>
        <v>12.92</v>
      </c>
      <c r="AB40" s="138">
        <f t="shared" si="30"/>
        <v>13.4</v>
      </c>
      <c r="AC40" s="138">
        <f t="shared" si="31"/>
        <v>11.344</v>
      </c>
      <c r="AD40" s="138">
        <f>AC40+LOOKUP(V40,Sheet2!A$3:A$24,Sheet2!J$3:J$24)</f>
        <v>11.684</v>
      </c>
      <c r="AE40" s="138">
        <f t="shared" si="8"/>
        <v>1.778</v>
      </c>
      <c r="AF40" s="138">
        <f t="shared" si="9"/>
        <v>1.716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0.35</v>
      </c>
      <c r="AJ40" s="137">
        <f t="shared" si="24"/>
        <v>0.48</v>
      </c>
      <c r="AK40" s="137">
        <f t="shared" si="25"/>
        <v>0.48</v>
      </c>
      <c r="AL40" s="138">
        <f t="shared" si="10"/>
        <v>2.298</v>
      </c>
      <c r="AM40" s="138">
        <f t="shared" si="11"/>
        <v>2.236</v>
      </c>
      <c r="AN40" s="138">
        <f t="shared" si="12"/>
        <v>2.267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3"/>
        <v>25.861936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3.9928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0.89148</v>
      </c>
      <c r="AV40" s="154">
        <f>IF(AND(AE40&gt;3.5,AF40&gt;3.5),LOOKUP(Sheet1!V40,Sheet2!A$3:A$24,Sheet2!W$3:W$24),LOOKUP(V40,Sheet2!A$3:A$24,Sheet2!V$3:V$24))*G40</f>
        <v>1.12280449504249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10.0615297528473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8.74993600000001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59.7448</v>
      </c>
      <c r="BC40" s="159">
        <f t="shared" si="14"/>
        <v>52.0965333333333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25.861936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25.861936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3.398</v>
      </c>
      <c r="BV40" s="52">
        <f t="shared" si="21"/>
        <v>6.176</v>
      </c>
      <c r="BW40" s="32">
        <f t="shared" si="22"/>
        <v>9.2</v>
      </c>
    </row>
    <row r="41" spans="1:75">
      <c r="A41" s="110" t="s">
        <v>89</v>
      </c>
      <c r="B41" s="32">
        <v>13.4</v>
      </c>
      <c r="D41" s="110">
        <f t="shared" si="27"/>
        <v>12.92</v>
      </c>
      <c r="E41" s="32">
        <v>13.4</v>
      </c>
      <c r="F41" s="110">
        <v>11.344</v>
      </c>
      <c r="G41" s="32">
        <v>12.1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26"/>
        <v>0</v>
      </c>
      <c r="R41" s="111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2" t="str">
        <f t="shared" si="5"/>
        <v>A</v>
      </c>
      <c r="T41" s="113">
        <f t="shared" si="23"/>
        <v>0</v>
      </c>
      <c r="V41" s="137">
        <f t="shared" si="2"/>
        <v>0.3</v>
      </c>
      <c r="W41" s="138">
        <f t="shared" si="6"/>
        <v>12.92</v>
      </c>
      <c r="X41" s="138">
        <f t="shared" si="28"/>
        <v>13.4</v>
      </c>
      <c r="Y41" s="138">
        <f t="shared" si="29"/>
        <v>11.344</v>
      </c>
      <c r="Z41" s="138">
        <f>Y41+LOOKUP(V41,Sheet2!A$3:A$24,Sheet2!J$3:J$24)</f>
        <v>11.684</v>
      </c>
      <c r="AA41" s="138">
        <f t="shared" si="7"/>
        <v>13.02</v>
      </c>
      <c r="AB41" s="138">
        <f t="shared" si="30"/>
        <v>13.5</v>
      </c>
      <c r="AC41" s="138">
        <f t="shared" si="31"/>
        <v>11.308</v>
      </c>
      <c r="AD41" s="138">
        <f>AC41+LOOKUP(V41,Sheet2!A$3:A$24,Sheet2!J$3:J$24)</f>
        <v>11.648</v>
      </c>
      <c r="AE41" s="138">
        <f t="shared" si="8"/>
        <v>1.716</v>
      </c>
      <c r="AF41" s="138">
        <f t="shared" si="9"/>
        <v>1.852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7">
        <f>LOOKUP(R41,Sheet3!A$2:A$7,Sheet3!D$2:D$7)</f>
        <v>0.35</v>
      </c>
      <c r="AJ41" s="137">
        <f t="shared" si="24"/>
        <v>0.48</v>
      </c>
      <c r="AK41" s="137">
        <f t="shared" si="25"/>
        <v>0.48</v>
      </c>
      <c r="AL41" s="138">
        <f t="shared" si="10"/>
        <v>2.236</v>
      </c>
      <c r="AM41" s="138">
        <f t="shared" si="11"/>
        <v>2.372</v>
      </c>
      <c r="AN41" s="138">
        <f t="shared" si="12"/>
        <v>2.304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2">
        <f t="shared" si="13"/>
        <v>34.569216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5.2514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1.17249</v>
      </c>
      <c r="AV41" s="154">
        <f>IF(AND(AE41&gt;3.5,AF41&gt;3.5),LOOKUP(Sheet1!V41,Sheet2!A$3:A$24,Sheet2!W$3:W$24),LOOKUP(V41,Sheet2!A$3:A$24,Sheet2!V$3:V$24))*G41</f>
        <v>1.47673199891458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13.2330989140709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12.063216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79.4728</v>
      </c>
      <c r="BC41" s="159">
        <f t="shared" si="14"/>
        <v>69.1152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34.569216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34.569216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3.472</v>
      </c>
      <c r="BV41" s="52">
        <f t="shared" si="21"/>
        <v>6.324</v>
      </c>
      <c r="BW41" s="32">
        <f t="shared" si="22"/>
        <v>12.1</v>
      </c>
    </row>
    <row r="42" spans="1:75">
      <c r="A42" s="110" t="s">
        <v>90</v>
      </c>
      <c r="B42" s="32">
        <v>13.5</v>
      </c>
      <c r="D42" s="110">
        <f t="shared" si="27"/>
        <v>13.02</v>
      </c>
      <c r="E42" s="32">
        <v>13.5</v>
      </c>
      <c r="F42" s="110">
        <v>11.308</v>
      </c>
      <c r="G42" s="32">
        <v>9.6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26"/>
        <v>0</v>
      </c>
      <c r="R42" s="111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2" t="str">
        <f t="shared" si="5"/>
        <v>A</v>
      </c>
      <c r="T42" s="113">
        <f t="shared" si="23"/>
        <v>0</v>
      </c>
      <c r="V42" s="137">
        <f t="shared" si="2"/>
        <v>0.3</v>
      </c>
      <c r="W42" s="138">
        <f t="shared" si="6"/>
        <v>13.02</v>
      </c>
      <c r="X42" s="138">
        <f t="shared" si="28"/>
        <v>13.5</v>
      </c>
      <c r="Y42" s="138">
        <f t="shared" si="29"/>
        <v>11.308</v>
      </c>
      <c r="Z42" s="138">
        <f>Y42+LOOKUP(V42,Sheet2!A$3:A$24,Sheet2!J$3:J$24)</f>
        <v>11.648</v>
      </c>
      <c r="AA42" s="138">
        <f t="shared" si="7"/>
        <v>13.02</v>
      </c>
      <c r="AB42" s="138">
        <f t="shared" si="30"/>
        <v>13.5</v>
      </c>
      <c r="AC42" s="138">
        <f t="shared" si="31"/>
        <v>11.279</v>
      </c>
      <c r="AD42" s="138">
        <f>AC42+LOOKUP(V42,Sheet2!A$3:A$24,Sheet2!J$3:J$24)</f>
        <v>11.619</v>
      </c>
      <c r="AE42" s="138">
        <f t="shared" si="8"/>
        <v>1.852</v>
      </c>
      <c r="AF42" s="138">
        <f t="shared" si="9"/>
        <v>1.881</v>
      </c>
      <c r="AG42" s="137">
        <f>LOOKUP(V42,Sheet2!A$3:A$24,Sheet2!K$3:K$24)</f>
        <v>0.5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7">
        <f>LOOKUP(R42,Sheet3!A$2:A$7,Sheet3!D$2:D$7)</f>
        <v>0.35</v>
      </c>
      <c r="AJ42" s="137">
        <f t="shared" si="24"/>
        <v>0.48</v>
      </c>
      <c r="AK42" s="137">
        <f t="shared" si="25"/>
        <v>0.48</v>
      </c>
      <c r="AL42" s="138">
        <f t="shared" si="10"/>
        <v>2.372</v>
      </c>
      <c r="AM42" s="138">
        <f t="shared" si="11"/>
        <v>2.401</v>
      </c>
      <c r="AN42" s="138">
        <f t="shared" si="12"/>
        <v>2.3865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2">
        <f t="shared" si="13"/>
        <v>28.408896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4.1664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0.93024</v>
      </c>
      <c r="AV42" s="154">
        <f>IF(AND(AE42&gt;3.5,AF42&gt;3.5),LOOKUP(Sheet1!V42,Sheet2!A$3:A$24,Sheet2!W$3:W$24),LOOKUP(V42,Sheet2!A$3:A$24,Sheet2!V$3:V$24))*G42</f>
        <v>1.17162208178347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10.4989875681884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10.552896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64.6368</v>
      </c>
      <c r="BC42" s="159">
        <f t="shared" si="14"/>
        <v>55.8912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28.408896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28.408896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3.501</v>
      </c>
      <c r="BV42" s="52">
        <f t="shared" si="21"/>
        <v>6.382</v>
      </c>
      <c r="BW42" s="32">
        <f t="shared" si="22"/>
        <v>9.6</v>
      </c>
    </row>
    <row r="43" spans="1:75">
      <c r="A43" s="110" t="s">
        <v>91</v>
      </c>
      <c r="B43" s="32">
        <v>13.5</v>
      </c>
      <c r="D43" s="110">
        <f t="shared" si="27"/>
        <v>13.02</v>
      </c>
      <c r="E43" s="32">
        <v>13.5</v>
      </c>
      <c r="F43" s="110">
        <v>11.279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10" t="s">
        <v>91</v>
      </c>
      <c r="B44" s="32">
        <v>13.5</v>
      </c>
      <c r="D44" s="110">
        <f t="shared" si="27"/>
        <v>13.02</v>
      </c>
      <c r="E44" s="32">
        <v>13.5</v>
      </c>
      <c r="F44" s="110">
        <v>10.7</v>
      </c>
      <c r="G44" s="32">
        <v>5.6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26"/>
        <v>0</v>
      </c>
      <c r="R44" s="111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B</v>
      </c>
      <c r="S44" s="112" t="str">
        <f t="shared" si="5"/>
        <v>B</v>
      </c>
      <c r="T44" s="113">
        <f t="shared" si="23"/>
        <v>0</v>
      </c>
      <c r="V44" s="137">
        <f t="shared" si="2"/>
        <v>0.3</v>
      </c>
      <c r="W44" s="138">
        <f t="shared" si="6"/>
        <v>13.02</v>
      </c>
      <c r="X44" s="138">
        <f t="shared" si="28"/>
        <v>13.5</v>
      </c>
      <c r="Y44" s="138">
        <f t="shared" si="29"/>
        <v>10.7</v>
      </c>
      <c r="Z44" s="138">
        <f>Y44+LOOKUP(V44,Sheet2!A$3:A$24,Sheet2!J$3:J$24)</f>
        <v>11.04</v>
      </c>
      <c r="AA44" s="138">
        <f t="shared" si="7"/>
        <v>12.92</v>
      </c>
      <c r="AB44" s="138">
        <f t="shared" si="30"/>
        <v>13.4</v>
      </c>
      <c r="AC44" s="138">
        <f t="shared" si="31"/>
        <v>10.683</v>
      </c>
      <c r="AD44" s="138">
        <f>AC44+LOOKUP(V44,Sheet2!A$3:A$24,Sheet2!J$3:J$24)</f>
        <v>11.023</v>
      </c>
      <c r="AE44" s="138">
        <f t="shared" si="8"/>
        <v>2.46</v>
      </c>
      <c r="AF44" s="138">
        <f t="shared" si="9"/>
        <v>2.377</v>
      </c>
      <c r="AG44" s="137">
        <f>LOOKUP(V44,Sheet2!A$3:A$24,Sheet2!K$3:K$24)</f>
        <v>0.5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7">
        <f>LOOKUP(R44,Sheet3!A$2:A$7,Sheet3!D$2:D$7)</f>
        <v>0.35</v>
      </c>
      <c r="AJ44" s="137">
        <f t="shared" si="24"/>
        <v>0.48</v>
      </c>
      <c r="AK44" s="137">
        <f t="shared" si="25"/>
        <v>0.48</v>
      </c>
      <c r="AL44" s="138">
        <f t="shared" si="10"/>
        <v>2.98</v>
      </c>
      <c r="AM44" s="138">
        <f t="shared" si="11"/>
        <v>2.897</v>
      </c>
      <c r="AN44" s="138">
        <f t="shared" si="12"/>
        <v>2.9385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1.58</v>
      </c>
      <c r="AP44" s="115"/>
      <c r="AQ44" s="152">
        <f t="shared" si="13"/>
        <v>25.999848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3.0968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0.54264</v>
      </c>
      <c r="AV44" s="154">
        <f>IF(AND(AE44&gt;3.5,AF44&gt;3.5),LOOKUP(Sheet1!V44,Sheet2!A$3:A$24,Sheet2!W$3:W$24),LOOKUP(V44,Sheet2!A$3:A$24,Sheet2!V$3:V$24))*G44</f>
        <v>0.683446214373692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8.31400941477659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12.727848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11.2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22.4</v>
      </c>
      <c r="BI44" s="122">
        <f>(AO44-Sheet3!$Q$4*IF($L44=1,2,IF($L44=2,1,0)))*LOOKUP(S44,Sheet3!F$2:F$9,Sheet3!M$2:M$9)*ROUNDUP(G44/Sheet3!$Q$7,0)</f>
        <v>1.72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25.999848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25.999848</v>
      </c>
      <c r="BT44" s="52">
        <f>IF(OR(LOOKUP(V44,Sheet2!A$3:A$25,Sheet2!B$3:B$25)=1,G44=0),0,AW44-AO44*0.2*G44)</f>
        <v>0</v>
      </c>
      <c r="BU44" s="52">
        <f t="shared" si="20"/>
        <v>4.25</v>
      </c>
      <c r="BV44" s="52">
        <f t="shared" si="21"/>
        <v>7.71</v>
      </c>
      <c r="BW44" s="32">
        <f t="shared" si="22"/>
        <v>5.6</v>
      </c>
    </row>
    <row r="45" spans="1:75">
      <c r="A45" s="110" t="s">
        <v>76</v>
      </c>
      <c r="B45" s="32">
        <v>13.4</v>
      </c>
      <c r="D45" s="110">
        <f t="shared" si="27"/>
        <v>12.92</v>
      </c>
      <c r="E45" s="32">
        <v>13.4</v>
      </c>
      <c r="F45" s="110">
        <v>10.683</v>
      </c>
      <c r="G45" s="32">
        <v>0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0.48</v>
      </c>
      <c r="AK45" s="137">
        <f t="shared" si="25"/>
        <v>0.48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10" t="s">
        <v>92</v>
      </c>
      <c r="B46" s="32">
        <v>13.46</v>
      </c>
      <c r="D46" s="110">
        <f t="shared" si="27"/>
        <v>12.98</v>
      </c>
      <c r="E46" s="32">
        <v>13.46</v>
      </c>
      <c r="F46" s="110">
        <v>11.258</v>
      </c>
      <c r="G46" s="32">
        <v>13.1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26"/>
        <v>0</v>
      </c>
      <c r="R46" s="111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2" t="str">
        <f t="shared" si="5"/>
        <v>A</v>
      </c>
      <c r="T46" s="113">
        <f t="shared" si="23"/>
        <v>0</v>
      </c>
      <c r="V46" s="137">
        <f t="shared" si="2"/>
        <v>0.3</v>
      </c>
      <c r="W46" s="138">
        <f t="shared" si="6"/>
        <v>12.98</v>
      </c>
      <c r="X46" s="138">
        <f t="shared" si="28"/>
        <v>13.46</v>
      </c>
      <c r="Y46" s="138">
        <f t="shared" si="29"/>
        <v>11.258</v>
      </c>
      <c r="Z46" s="138">
        <f>Y46+LOOKUP(V46,Sheet2!A$3:A$24,Sheet2!J$3:J$24)</f>
        <v>11.598</v>
      </c>
      <c r="AA46" s="138">
        <f t="shared" si="7"/>
        <v>12.98</v>
      </c>
      <c r="AB46" s="138">
        <f t="shared" si="30"/>
        <v>13.46</v>
      </c>
      <c r="AC46" s="138">
        <f t="shared" si="31"/>
        <v>11.219</v>
      </c>
      <c r="AD46" s="138">
        <f>AC46+LOOKUP(V46,Sheet2!A$3:A$24,Sheet2!J$3:J$24)</f>
        <v>11.559</v>
      </c>
      <c r="AE46" s="138">
        <f t="shared" si="8"/>
        <v>1.862</v>
      </c>
      <c r="AF46" s="138">
        <f t="shared" si="9"/>
        <v>1.901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0.35</v>
      </c>
      <c r="AJ46" s="137">
        <f t="shared" si="24"/>
        <v>0.48</v>
      </c>
      <c r="AK46" s="137">
        <f t="shared" si="25"/>
        <v>0.48</v>
      </c>
      <c r="AL46" s="138">
        <f t="shared" si="10"/>
        <v>2.382</v>
      </c>
      <c r="AM46" s="138">
        <f t="shared" si="11"/>
        <v>2.421</v>
      </c>
      <c r="AN46" s="138">
        <f t="shared" si="12"/>
        <v>2.4015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39.009966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5.6854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1.26939</v>
      </c>
      <c r="AV46" s="154">
        <f>IF(AND(AE46&gt;3.5,AF46&gt;3.5),LOOKUP(Sheet1!V46,Sheet2!A$3:A$24,Sheet2!W$3:W$24),LOOKUP(V46,Sheet2!A$3:A$24,Sheet2!V$3:V$24))*G46</f>
        <v>1.59877596576703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14.3267434524238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14.643966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88.5953</v>
      </c>
      <c r="BC46" s="159">
        <f t="shared" si="14"/>
        <v>76.5302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39.009966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39.009966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3.521</v>
      </c>
      <c r="BV46" s="52">
        <f t="shared" si="21"/>
        <v>6.422</v>
      </c>
      <c r="BW46" s="32">
        <f t="shared" si="22"/>
        <v>13.1</v>
      </c>
    </row>
    <row r="47" spans="1:75">
      <c r="A47" s="110" t="s">
        <v>93</v>
      </c>
      <c r="B47" s="32">
        <v>13.46</v>
      </c>
      <c r="D47" s="110">
        <f t="shared" si="27"/>
        <v>12.98</v>
      </c>
      <c r="E47" s="32">
        <v>13.46</v>
      </c>
      <c r="F47" s="110">
        <v>11.219</v>
      </c>
      <c r="G47" s="32">
        <v>6.3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26"/>
        <v>0</v>
      </c>
      <c r="R47" s="111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2" t="str">
        <f t="shared" si="5"/>
        <v>A</v>
      </c>
      <c r="T47" s="113">
        <f t="shared" si="23"/>
        <v>0</v>
      </c>
      <c r="V47" s="137">
        <f t="shared" si="2"/>
        <v>0.3</v>
      </c>
      <c r="W47" s="138">
        <f t="shared" si="6"/>
        <v>12.98</v>
      </c>
      <c r="X47" s="138">
        <f t="shared" si="28"/>
        <v>13.46</v>
      </c>
      <c r="Y47" s="138">
        <f t="shared" si="29"/>
        <v>11.219</v>
      </c>
      <c r="Z47" s="138">
        <f>Y47+LOOKUP(V47,Sheet2!A$3:A$24,Sheet2!J$3:J$24)</f>
        <v>11.559</v>
      </c>
      <c r="AA47" s="138">
        <f t="shared" si="7"/>
        <v>12.98</v>
      </c>
      <c r="AB47" s="138">
        <f t="shared" si="30"/>
        <v>13.46</v>
      </c>
      <c r="AC47" s="138">
        <f t="shared" si="31"/>
        <v>11.2</v>
      </c>
      <c r="AD47" s="138">
        <f>AC47+LOOKUP(V47,Sheet2!A$3:A$24,Sheet2!J$3:J$24)</f>
        <v>11.54</v>
      </c>
      <c r="AE47" s="138">
        <f t="shared" si="8"/>
        <v>1.901</v>
      </c>
      <c r="AF47" s="138">
        <f t="shared" si="9"/>
        <v>1.92</v>
      </c>
      <c r="AG47" s="137">
        <f>LOOKUP(V47,Sheet2!A$3:A$24,Sheet2!K$3:K$24)</f>
        <v>0.5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7">
        <f>LOOKUP(R47,Sheet3!A$2:A$7,Sheet3!D$2:D$7)</f>
        <v>0.35</v>
      </c>
      <c r="AJ47" s="137">
        <f t="shared" si="24"/>
        <v>0.48</v>
      </c>
      <c r="AK47" s="137">
        <f t="shared" si="25"/>
        <v>0.48</v>
      </c>
      <c r="AL47" s="138">
        <f t="shared" si="10"/>
        <v>2.421</v>
      </c>
      <c r="AM47" s="138">
        <f t="shared" si="11"/>
        <v>2.44</v>
      </c>
      <c r="AN47" s="138">
        <f t="shared" si="12"/>
        <v>2.4305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2">
        <f t="shared" si="13"/>
        <v>18.987066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2.7342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0.61047</v>
      </c>
      <c r="AV47" s="154">
        <f>IF(AND(AE47&gt;3.5,AF47&gt;3.5),LOOKUP(Sheet1!V47,Sheet2!A$3:A$24,Sheet2!W$3:W$24),LOOKUP(V47,Sheet2!A$3:A$24,Sheet2!V$3:V$24))*G47</f>
        <v>0.768876991170403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6.88996059162367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7.26906600000001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42.9723</v>
      </c>
      <c r="BC47" s="159">
        <f t="shared" si="14"/>
        <v>37.0482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18.987066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18.987066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3.54</v>
      </c>
      <c r="BV47" s="52">
        <f t="shared" si="21"/>
        <v>6.46</v>
      </c>
      <c r="BW47" s="32">
        <f t="shared" si="22"/>
        <v>6.3</v>
      </c>
    </row>
    <row r="48" spans="1:75">
      <c r="A48" s="110" t="s">
        <v>77</v>
      </c>
      <c r="B48" s="32">
        <v>13.46</v>
      </c>
      <c r="D48" s="110">
        <f t="shared" si="27"/>
        <v>12.98</v>
      </c>
      <c r="E48" s="32">
        <v>13.46</v>
      </c>
      <c r="F48" s="110">
        <v>11.2</v>
      </c>
      <c r="G48" s="32">
        <v>0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0.48</v>
      </c>
      <c r="AK48" s="137">
        <f t="shared" si="25"/>
        <v>0.48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0.48</v>
      </c>
      <c r="BV48" s="52">
        <f t="shared" si="21"/>
        <v>0.96</v>
      </c>
      <c r="BW48" s="32">
        <f t="shared" si="22"/>
        <v>0</v>
      </c>
    </row>
    <row r="49" spans="1:75">
      <c r="A49" s="110" t="s">
        <v>94</v>
      </c>
      <c r="B49" s="32">
        <v>13.47</v>
      </c>
      <c r="D49" s="110">
        <f t="shared" si="27"/>
        <v>12.99</v>
      </c>
      <c r="E49" s="32">
        <v>13.47</v>
      </c>
      <c r="F49" s="110">
        <v>12.162</v>
      </c>
      <c r="G49" s="32">
        <v>8.4</v>
      </c>
      <c r="H49" s="32">
        <v>0.2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7">
        <f t="shared" si="2"/>
        <v>0.2</v>
      </c>
      <c r="W49" s="138">
        <f t="shared" si="6"/>
        <v>12.99</v>
      </c>
      <c r="X49" s="138">
        <f t="shared" si="28"/>
        <v>13.47</v>
      </c>
      <c r="Y49" s="138">
        <f t="shared" si="29"/>
        <v>12.162</v>
      </c>
      <c r="Z49" s="138">
        <f>Y49+LOOKUP(V49,Sheet2!A$3:A$24,Sheet2!J$3:J$24)</f>
        <v>12.3595</v>
      </c>
      <c r="AA49" s="138">
        <f t="shared" si="7"/>
        <v>13.02</v>
      </c>
      <c r="AB49" s="138">
        <f t="shared" si="30"/>
        <v>13.5</v>
      </c>
      <c r="AC49" s="138">
        <f t="shared" si="31"/>
        <v>12.137</v>
      </c>
      <c r="AD49" s="138">
        <f>AC49+LOOKUP(V49,Sheet2!A$3:A$24,Sheet2!J$3:J$24)</f>
        <v>12.3345</v>
      </c>
      <c r="AE49" s="138">
        <f t="shared" si="8"/>
        <v>1.1105</v>
      </c>
      <c r="AF49" s="138">
        <f t="shared" si="9"/>
        <v>1.1655</v>
      </c>
      <c r="AG49" s="137">
        <f>LOOKUP(V49,Sheet2!A$3:A$24,Sheet2!K$3:K$24)</f>
        <v>0.5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0.2025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1.0305</v>
      </c>
      <c r="AM49" s="138">
        <f t="shared" si="11"/>
        <v>1.0855</v>
      </c>
      <c r="AN49" s="138">
        <f t="shared" si="12"/>
        <v>1.058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1.06</v>
      </c>
      <c r="AP49" s="115"/>
      <c r="AQ49" s="152">
        <f t="shared" si="13"/>
        <v>9.42043199999999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2.35650239279681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5.39320382430165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1.406832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34.2384</v>
      </c>
      <c r="BC49" s="159">
        <f t="shared" si="14"/>
        <v>34.0256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9.42043199999999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9.42043199999999</v>
      </c>
      <c r="BS49" s="52">
        <f t="shared" si="19"/>
        <v>0</v>
      </c>
      <c r="BT49" s="52">
        <f>IF(OR(LOOKUP(V49,Sheet2!A$3:A$25,Sheet2!B$3:B$25)=1,G49=0),0,AW49-AO49*0.2*G49)</f>
        <v>0.575702392796808</v>
      </c>
      <c r="BU49" s="52">
        <f t="shared" si="20"/>
        <v>2.0955</v>
      </c>
      <c r="BV49" s="52">
        <f t="shared" si="21"/>
        <v>3.661</v>
      </c>
      <c r="BW49" s="32">
        <f t="shared" si="22"/>
        <v>0</v>
      </c>
    </row>
    <row r="50" spans="1:75">
      <c r="A50" s="110" t="s">
        <v>95</v>
      </c>
      <c r="B50" s="32">
        <v>13.5</v>
      </c>
      <c r="D50" s="110">
        <f t="shared" si="27"/>
        <v>13.02</v>
      </c>
      <c r="E50" s="32">
        <v>13.5</v>
      </c>
      <c r="F50" s="110">
        <v>12.137</v>
      </c>
      <c r="G50" s="32">
        <v>5.6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7">
        <f t="shared" si="2"/>
        <v>0.2</v>
      </c>
      <c r="W50" s="138">
        <f t="shared" si="6"/>
        <v>13.02</v>
      </c>
      <c r="X50" s="138">
        <f t="shared" si="28"/>
        <v>13.5</v>
      </c>
      <c r="Y50" s="138">
        <f t="shared" si="29"/>
        <v>12.137</v>
      </c>
      <c r="Z50" s="138">
        <f>Y50+LOOKUP(V50,Sheet2!A$3:A$24,Sheet2!J$3:J$24)</f>
        <v>12.3345</v>
      </c>
      <c r="AA50" s="138">
        <f t="shared" si="7"/>
        <v>12.99</v>
      </c>
      <c r="AB50" s="138">
        <f t="shared" si="30"/>
        <v>13.47</v>
      </c>
      <c r="AC50" s="138">
        <f t="shared" si="31"/>
        <v>12.12</v>
      </c>
      <c r="AD50" s="138">
        <f>AC50+LOOKUP(V50,Sheet2!A$3:A$24,Sheet2!J$3:J$24)</f>
        <v>12.3175</v>
      </c>
      <c r="AE50" s="138">
        <f t="shared" si="8"/>
        <v>1.1655</v>
      </c>
      <c r="AF50" s="138">
        <f t="shared" si="9"/>
        <v>1.1525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0.2025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1.0855</v>
      </c>
      <c r="AM50" s="138">
        <f t="shared" si="11"/>
        <v>1.0725</v>
      </c>
      <c r="AN50" s="138">
        <f t="shared" si="12"/>
        <v>1.079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1.06</v>
      </c>
      <c r="AP50" s="115"/>
      <c r="AQ50" s="152">
        <f t="shared" si="13"/>
        <v>6.404944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1.57100159519787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3.5954692162011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1.062544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23.0608</v>
      </c>
      <c r="BC50" s="159">
        <f t="shared" si="14"/>
        <v>22.8405333333333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6.404944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6.404944</v>
      </c>
      <c r="BS50" s="52">
        <f t="shared" si="19"/>
        <v>0</v>
      </c>
      <c r="BT50" s="52">
        <f>IF(OR(LOOKUP(V50,Sheet2!A$3:A$25,Sheet2!B$3:B$25)=1,G50=0),0,AW50-AO50*0.2*G50)</f>
        <v>0.383801595197872</v>
      </c>
      <c r="BU50" s="52">
        <f t="shared" si="20"/>
        <v>2.0955</v>
      </c>
      <c r="BV50" s="52">
        <f t="shared" si="21"/>
        <v>3.661</v>
      </c>
      <c r="BW50" s="32">
        <f t="shared" si="22"/>
        <v>0</v>
      </c>
    </row>
    <row r="51" spans="1:75">
      <c r="A51" s="110" t="s">
        <v>96</v>
      </c>
      <c r="B51" s="32">
        <v>13.47</v>
      </c>
      <c r="D51" s="110">
        <f t="shared" si="27"/>
        <v>12.99</v>
      </c>
      <c r="E51" s="32">
        <v>13.47</v>
      </c>
      <c r="F51" s="110">
        <v>12.12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H51 K18:K51 A5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8:J5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98</v>
      </c>
      <c r="AB1" s="84" t="s">
        <v>99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101</v>
      </c>
      <c r="C2" s="70" t="s">
        <v>102</v>
      </c>
      <c r="D2" s="71" t="s">
        <v>103</v>
      </c>
      <c r="E2" s="71" t="s">
        <v>104</v>
      </c>
      <c r="F2" s="71" t="s">
        <v>105</v>
      </c>
      <c r="G2" s="71" t="s">
        <v>106</v>
      </c>
      <c r="H2" s="72" t="s">
        <v>107</v>
      </c>
      <c r="I2" s="71" t="s">
        <v>108</v>
      </c>
      <c r="J2" s="71" t="s">
        <v>109</v>
      </c>
      <c r="K2" s="71" t="s">
        <v>110</v>
      </c>
      <c r="L2" s="72" t="s">
        <v>111</v>
      </c>
      <c r="M2" s="71" t="s">
        <v>112</v>
      </c>
      <c r="N2" s="71" t="s">
        <v>113</v>
      </c>
      <c r="O2" s="71" t="s">
        <v>114</v>
      </c>
      <c r="P2" s="71" t="s">
        <v>115</v>
      </c>
      <c r="Q2" s="71" t="s">
        <v>116</v>
      </c>
      <c r="R2" s="71" t="s">
        <v>117</v>
      </c>
      <c r="S2" s="71" t="s">
        <v>118</v>
      </c>
      <c r="T2" s="72" t="s">
        <v>119</v>
      </c>
      <c r="U2" s="71" t="s">
        <v>120</v>
      </c>
      <c r="V2" s="72" t="s">
        <v>121</v>
      </c>
      <c r="W2" s="71" t="s">
        <v>122</v>
      </c>
      <c r="X2" s="71" t="s">
        <v>123</v>
      </c>
      <c r="Y2" s="71" t="s">
        <v>124</v>
      </c>
      <c r="Z2" s="85"/>
      <c r="AA2" s="71" t="s">
        <v>102</v>
      </c>
      <c r="AB2" s="84" t="s">
        <v>103</v>
      </c>
      <c r="AC2" s="71" t="s">
        <v>104</v>
      </c>
      <c r="AD2" s="71" t="s">
        <v>105</v>
      </c>
      <c r="AE2" s="71" t="s">
        <v>106</v>
      </c>
      <c r="AF2" s="72" t="s">
        <v>107</v>
      </c>
      <c r="AG2" s="71" t="s">
        <v>108</v>
      </c>
      <c r="AH2" s="71" t="s">
        <v>125</v>
      </c>
      <c r="AI2" s="71" t="s">
        <v>124</v>
      </c>
      <c r="AJ2" s="72" t="s">
        <v>121</v>
      </c>
      <c r="AK2" s="71" t="s">
        <v>122</v>
      </c>
      <c r="AL2" s="72" t="s">
        <v>119</v>
      </c>
      <c r="AM2" s="71" t="s">
        <v>120</v>
      </c>
      <c r="AN2" s="72" t="s">
        <v>126</v>
      </c>
      <c r="AO2" s="97" t="s">
        <v>127</v>
      </c>
      <c r="AP2" s="98" t="s">
        <v>128</v>
      </c>
      <c r="AQ2" s="98" t="s">
        <v>129</v>
      </c>
      <c r="AR2" s="70" t="s">
        <v>102</v>
      </c>
      <c r="AS2" s="70" t="s">
        <v>103</v>
      </c>
      <c r="AT2" s="70" t="s">
        <v>104</v>
      </c>
      <c r="AU2" s="70" t="s">
        <v>105</v>
      </c>
      <c r="AV2" s="70" t="s">
        <v>106</v>
      </c>
      <c r="AW2" s="70" t="s">
        <v>124</v>
      </c>
      <c r="AX2" s="70" t="s">
        <v>123</v>
      </c>
      <c r="AY2" s="70" t="s">
        <v>128</v>
      </c>
      <c r="AZ2" s="105" t="s">
        <v>129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131</v>
      </c>
      <c r="E28" t="s">
        <v>105</v>
      </c>
      <c r="F28" t="s">
        <v>132</v>
      </c>
      <c r="Z28">
        <v>250</v>
      </c>
      <c r="AB28">
        <f t="shared" ref="AB28:AB36" si="35">Z28/1000</f>
        <v>0.25</v>
      </c>
    </row>
    <row r="29" spans="5:28">
      <c r="E29" t="s">
        <v>106</v>
      </c>
      <c r="F29" t="s">
        <v>133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134</v>
      </c>
      <c r="E31" t="s">
        <v>105</v>
      </c>
      <c r="F31" t="s">
        <v>135</v>
      </c>
      <c r="Z31">
        <v>300</v>
      </c>
      <c r="AB31">
        <f t="shared" si="35"/>
        <v>0.3</v>
      </c>
    </row>
    <row r="32" spans="5:28">
      <c r="E32" s="82" t="s">
        <v>106</v>
      </c>
      <c r="F32" s="82" t="s">
        <v>136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137</v>
      </c>
      <c r="B1" s="57" t="s">
        <v>138</v>
      </c>
      <c r="C1" s="57" t="s">
        <v>139</v>
      </c>
      <c r="D1" s="57" t="s">
        <v>140</v>
      </c>
      <c r="E1" s="58"/>
      <c r="F1" s="59" t="s">
        <v>141</v>
      </c>
      <c r="G1" s="59" t="s">
        <v>142</v>
      </c>
      <c r="H1" s="59" t="s">
        <v>52</v>
      </c>
      <c r="I1" s="59" t="s">
        <v>143</v>
      </c>
      <c r="J1" s="59" t="s">
        <v>144</v>
      </c>
      <c r="K1" s="59" t="s">
        <v>145</v>
      </c>
      <c r="L1" s="59" t="s">
        <v>146</v>
      </c>
      <c r="M1" s="59" t="s">
        <v>147</v>
      </c>
      <c r="N1" s="58"/>
      <c r="O1" s="63" t="s">
        <v>148</v>
      </c>
      <c r="P1" s="63" t="s">
        <v>149</v>
      </c>
      <c r="Q1" s="63">
        <v>0.15</v>
      </c>
      <c r="R1" s="63" t="s">
        <v>150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151</v>
      </c>
      <c r="P2" s="63" t="s">
        <v>149</v>
      </c>
      <c r="Q2" s="63">
        <v>0.19</v>
      </c>
      <c r="R2" s="63" t="s">
        <v>150</v>
      </c>
    </row>
    <row r="3" spans="1:18">
      <c r="A3" s="34" t="s">
        <v>152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153</v>
      </c>
      <c r="P3" s="63" t="s">
        <v>154</v>
      </c>
      <c r="Q3" s="63" t="s">
        <v>155</v>
      </c>
      <c r="R3" s="63"/>
    </row>
    <row r="4" spans="1:18">
      <c r="A4" s="34" t="s">
        <v>156</v>
      </c>
      <c r="B4" s="34">
        <v>0.35</v>
      </c>
      <c r="C4" s="34">
        <v>0</v>
      </c>
      <c r="D4" s="34">
        <f t="shared" si="0"/>
        <v>0.35</v>
      </c>
      <c r="E4" s="58"/>
      <c r="F4" s="37" t="s">
        <v>156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157</v>
      </c>
      <c r="Q4" s="63">
        <v>0.36</v>
      </c>
      <c r="R4" s="63" t="s">
        <v>158</v>
      </c>
    </row>
    <row r="5" spans="1:18">
      <c r="A5" s="34" t="s">
        <v>159</v>
      </c>
      <c r="B5" s="34">
        <v>0</v>
      </c>
      <c r="C5" s="34">
        <v>0.6</v>
      </c>
      <c r="D5" s="60">
        <v>0.6</v>
      </c>
      <c r="E5" s="58"/>
      <c r="F5" s="37" t="s">
        <v>159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149</v>
      </c>
      <c r="Q5" s="63">
        <v>0.071309</v>
      </c>
      <c r="R5" s="63" t="s">
        <v>160</v>
      </c>
    </row>
    <row r="6" spans="1:18">
      <c r="A6" s="34" t="s">
        <v>161</v>
      </c>
      <c r="B6" s="34">
        <v>0</v>
      </c>
      <c r="C6" s="34">
        <v>0.6</v>
      </c>
      <c r="D6" s="60">
        <v>0.6</v>
      </c>
      <c r="E6" s="58"/>
      <c r="F6" s="37" t="s">
        <v>161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162</v>
      </c>
      <c r="P6" s="63" t="s">
        <v>154</v>
      </c>
      <c r="Q6" s="63" t="s">
        <v>163</v>
      </c>
      <c r="R6" s="63"/>
    </row>
    <row r="7" spans="1:18">
      <c r="A7" s="61"/>
      <c r="B7" s="61"/>
      <c r="C7" s="61"/>
      <c r="D7" s="61"/>
      <c r="E7" s="58"/>
      <c r="F7" s="37" t="s">
        <v>164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165</v>
      </c>
      <c r="Q7" s="63">
        <v>4</v>
      </c>
      <c r="R7" s="63" t="s">
        <v>158</v>
      </c>
    </row>
    <row r="8" spans="6:18">
      <c r="F8" s="34" t="s">
        <v>166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149</v>
      </c>
      <c r="Q8" s="63">
        <v>0.09618</v>
      </c>
      <c r="R8" s="63" t="s">
        <v>160</v>
      </c>
    </row>
    <row r="9" spans="6:18">
      <c r="F9" s="34" t="s">
        <v>167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168</v>
      </c>
      <c r="P9" s="63" t="s">
        <v>154</v>
      </c>
      <c r="Q9" s="63" t="s">
        <v>169</v>
      </c>
      <c r="R9" s="63"/>
    </row>
    <row r="10" spans="6:18">
      <c r="F10" s="62" t="s">
        <v>170</v>
      </c>
      <c r="G10" s="62"/>
      <c r="H10" s="62">
        <v>0</v>
      </c>
      <c r="O10" s="65"/>
      <c r="P10" s="63" t="s">
        <v>165</v>
      </c>
      <c r="Q10" s="63">
        <v>4</v>
      </c>
      <c r="R10" s="63" t="s">
        <v>158</v>
      </c>
    </row>
    <row r="11" spans="15:18">
      <c r="O11" s="66"/>
      <c r="P11" s="63" t="s">
        <v>149</v>
      </c>
      <c r="Q11" s="63">
        <v>0.05761</v>
      </c>
      <c r="R11" s="63" t="s">
        <v>160</v>
      </c>
    </row>
    <row r="12" spans="15:18">
      <c r="O12" s="64" t="s">
        <v>171</v>
      </c>
      <c r="P12" s="32" t="s">
        <v>154</v>
      </c>
      <c r="Q12" s="67" t="s">
        <v>172</v>
      </c>
      <c r="R12" s="68" t="s">
        <v>171</v>
      </c>
    </row>
    <row r="13" spans="15:18">
      <c r="O13" s="66"/>
      <c r="P13" s="32" t="s">
        <v>149</v>
      </c>
      <c r="Q13" s="67">
        <v>0.0314</v>
      </c>
      <c r="R13" s="63" t="s">
        <v>160</v>
      </c>
    </row>
    <row r="16" spans="1:4">
      <c r="A16" s="34" t="s">
        <v>173</v>
      </c>
      <c r="B16" s="34"/>
      <c r="C16" s="34"/>
      <c r="D16" s="34"/>
    </row>
    <row r="17" spans="1:4">
      <c r="A17" s="34" t="s">
        <v>174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175</v>
      </c>
      <c r="B1" s="30"/>
      <c r="C1" s="30"/>
      <c r="D1" s="31">
        <v>1</v>
      </c>
      <c r="P1" s="34" t="s">
        <v>176</v>
      </c>
      <c r="Q1" s="34"/>
      <c r="R1" s="34"/>
      <c r="S1" s="34"/>
    </row>
    <row r="2" ht="15" customHeight="1" spans="1:19">
      <c r="A2" s="32" t="s">
        <v>177</v>
      </c>
      <c r="B2" s="33" t="s">
        <v>178</v>
      </c>
      <c r="C2" s="34" t="s">
        <v>179</v>
      </c>
      <c r="D2" s="35" t="s">
        <v>180</v>
      </c>
      <c r="E2" s="36"/>
      <c r="F2" s="36"/>
      <c r="P2" s="34" t="s">
        <v>177</v>
      </c>
      <c r="Q2" s="33" t="s">
        <v>178</v>
      </c>
      <c r="R2" s="34" t="s">
        <v>179</v>
      </c>
      <c r="S2" s="55" t="s">
        <v>180</v>
      </c>
    </row>
    <row r="3" ht="15" customHeight="1" spans="1:19">
      <c r="A3" s="34" t="s">
        <v>16</v>
      </c>
      <c r="B3" s="33" t="s">
        <v>44</v>
      </c>
      <c r="C3" s="37" t="s">
        <v>181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181</v>
      </c>
      <c r="S3" s="56">
        <f>D3</f>
        <v>0</v>
      </c>
    </row>
    <row r="4" ht="15" customHeight="1" spans="1:19">
      <c r="A4" s="34"/>
      <c r="B4" s="33" t="s">
        <v>43</v>
      </c>
      <c r="C4" s="37" t="s">
        <v>181</v>
      </c>
      <c r="D4" s="38">
        <f>SUM(Sheet1!AS:AS)*D1</f>
        <v>110.45595</v>
      </c>
      <c r="E4" s="39"/>
      <c r="F4" s="39"/>
      <c r="P4" s="34"/>
      <c r="Q4" s="33" t="s">
        <v>43</v>
      </c>
      <c r="R4" s="37" t="s">
        <v>181</v>
      </c>
      <c r="S4" s="56">
        <f>D4</f>
        <v>110.45595</v>
      </c>
    </row>
    <row r="5" ht="15" customHeight="1" spans="1:19">
      <c r="A5" s="40" t="s">
        <v>182</v>
      </c>
      <c r="B5" s="33" t="s">
        <v>63</v>
      </c>
      <c r="C5" s="37" t="s">
        <v>181</v>
      </c>
      <c r="D5" s="41">
        <f>SUM(Sheet1!BN:BN)*D1*1.05</f>
        <v>1182.04555245</v>
      </c>
      <c r="E5" s="42"/>
      <c r="F5" s="42"/>
      <c r="G5" s="29"/>
      <c r="H5" s="29"/>
      <c r="J5" s="29"/>
      <c r="P5" s="40" t="s">
        <v>182</v>
      </c>
      <c r="Q5" s="33" t="s">
        <v>63</v>
      </c>
      <c r="R5" s="37" t="s">
        <v>181</v>
      </c>
      <c r="S5" s="56">
        <f>D5</f>
        <v>1182.04555245</v>
      </c>
    </row>
    <row r="6" ht="15" customHeight="1" spans="1:19">
      <c r="A6" s="40"/>
      <c r="B6" s="33" t="s">
        <v>64</v>
      </c>
      <c r="C6" s="37" t="s">
        <v>181</v>
      </c>
      <c r="D6" s="41">
        <f>SUM(Sheet1!BO:BO)*D1</f>
        <v>0</v>
      </c>
      <c r="E6" s="42"/>
      <c r="F6" s="42"/>
      <c r="G6" s="29"/>
      <c r="H6" s="29"/>
      <c r="J6" s="29"/>
      <c r="P6" s="43" t="s">
        <v>183</v>
      </c>
      <c r="Q6" s="33" t="s">
        <v>184</v>
      </c>
      <c r="R6" s="37" t="s">
        <v>181</v>
      </c>
      <c r="S6" s="56">
        <f>D7</f>
        <v>883.534623940271</v>
      </c>
    </row>
    <row r="7" ht="15" customHeight="1" spans="1:19">
      <c r="A7" s="43" t="s">
        <v>183</v>
      </c>
      <c r="B7" s="33" t="s">
        <v>185</v>
      </c>
      <c r="C7" s="37" t="s">
        <v>181</v>
      </c>
      <c r="D7" s="38">
        <f>D8+D10</f>
        <v>883.534623940271</v>
      </c>
      <c r="E7" s="42"/>
      <c r="F7" s="42"/>
      <c r="G7" s="29"/>
      <c r="H7" s="29"/>
      <c r="J7" s="29"/>
      <c r="P7" s="44"/>
      <c r="Q7" s="33" t="s">
        <v>47</v>
      </c>
      <c r="R7" s="37" t="s">
        <v>181</v>
      </c>
      <c r="S7" s="56">
        <f>D9</f>
        <v>10.8081270647686</v>
      </c>
    </row>
    <row r="8" ht="15" customHeight="1" spans="1:19">
      <c r="A8" s="44"/>
      <c r="B8" s="33" t="s">
        <v>186</v>
      </c>
      <c r="C8" s="37" t="s">
        <v>181</v>
      </c>
      <c r="D8" s="38">
        <f>(SUM(Sheet1!AX:AX)+SUM(Sheet1!AY:AY))*D1</f>
        <v>369.465484940271</v>
      </c>
      <c r="E8" s="42"/>
      <c r="F8" s="42"/>
      <c r="G8" s="2">
        <f>D8+D10</f>
        <v>883.534623940271</v>
      </c>
      <c r="H8" s="29"/>
      <c r="J8" s="29"/>
      <c r="P8" s="45"/>
      <c r="Q8" s="33" t="s">
        <v>187</v>
      </c>
      <c r="R8" s="37" t="s">
        <v>181</v>
      </c>
      <c r="S8" s="56">
        <f>D11</f>
        <v>0</v>
      </c>
    </row>
    <row r="9" ht="15" customHeight="1" spans="1:19">
      <c r="A9" s="44"/>
      <c r="B9" s="33" t="s">
        <v>47</v>
      </c>
      <c r="C9" s="37" t="s">
        <v>181</v>
      </c>
      <c r="D9" s="38">
        <f>(SUM(Sheet1!BT:BT)*D1)</f>
        <v>10.8081270647686</v>
      </c>
      <c r="E9" s="42"/>
      <c r="F9" s="42"/>
      <c r="G9" s="2">
        <f>D9</f>
        <v>10.8081270647686</v>
      </c>
      <c r="H9" s="29"/>
      <c r="J9" s="29"/>
      <c r="P9" s="40" t="s">
        <v>188</v>
      </c>
      <c r="Q9" s="33" t="s">
        <v>52</v>
      </c>
      <c r="R9" s="37" t="s">
        <v>189</v>
      </c>
      <c r="S9" s="56">
        <f>D12</f>
        <v>911.5961</v>
      </c>
    </row>
    <row r="10" ht="15" customHeight="1" spans="1:19">
      <c r="A10" s="44"/>
      <c r="B10" s="33" t="s">
        <v>190</v>
      </c>
      <c r="C10" s="37" t="s">
        <v>181</v>
      </c>
      <c r="D10" s="38">
        <f>SUM(Sheet1!AZ:AZ)*D1</f>
        <v>514.069139</v>
      </c>
      <c r="E10" s="42"/>
      <c r="F10" s="42"/>
      <c r="G10" s="29"/>
      <c r="H10" s="29"/>
      <c r="J10" s="29"/>
      <c r="P10" s="40"/>
      <c r="Q10" s="33" t="s">
        <v>53</v>
      </c>
      <c r="R10" s="37" t="s">
        <v>191</v>
      </c>
      <c r="S10" s="56">
        <f>F13</f>
        <v>27.7910116933333</v>
      </c>
    </row>
    <row r="11" ht="15" customHeight="1" spans="1:19">
      <c r="A11" s="45"/>
      <c r="B11" s="33" t="s">
        <v>187</v>
      </c>
      <c r="C11" s="37" t="s">
        <v>181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192</v>
      </c>
      <c r="R11" s="37" t="s">
        <v>191</v>
      </c>
      <c r="S11" s="56">
        <f>F14</f>
        <v>136.44</v>
      </c>
    </row>
    <row r="12" ht="15" customHeight="1" spans="1:19">
      <c r="A12" s="40" t="s">
        <v>188</v>
      </c>
      <c r="B12" s="33" t="s">
        <v>52</v>
      </c>
      <c r="C12" s="37" t="s">
        <v>189</v>
      </c>
      <c r="D12" s="38">
        <f>SUM(Sheet1!BB:BB)*D1</f>
        <v>911.5961</v>
      </c>
      <c r="E12" s="42"/>
      <c r="F12" s="42"/>
      <c r="G12" s="29"/>
      <c r="H12" s="29"/>
      <c r="J12" s="29"/>
      <c r="P12" s="40"/>
      <c r="Q12" s="33" t="s">
        <v>193</v>
      </c>
      <c r="R12" s="37" t="s">
        <v>191</v>
      </c>
      <c r="S12" s="56">
        <f t="shared" ref="S12:S15" si="0">F15</f>
        <v>187.38</v>
      </c>
    </row>
    <row r="13" ht="15" customHeight="1" spans="1:19">
      <c r="A13" s="40"/>
      <c r="B13" s="33" t="s">
        <v>53</v>
      </c>
      <c r="C13" s="37" t="s">
        <v>194</v>
      </c>
      <c r="D13" s="38">
        <f>SUM(Sheet1!BC:BC)*D1</f>
        <v>885.064066666667</v>
      </c>
      <c r="E13" s="37" t="s">
        <v>191</v>
      </c>
      <c r="F13" s="46">
        <f>D13*Sheet3!$Q$13</f>
        <v>27.7910116933333</v>
      </c>
      <c r="G13" s="29"/>
      <c r="H13" s="29"/>
      <c r="J13" s="29"/>
      <c r="P13" s="40"/>
      <c r="Q13" s="33" t="s">
        <v>195</v>
      </c>
      <c r="R13" s="37" t="s">
        <v>191</v>
      </c>
      <c r="S13" s="56">
        <f t="shared" si="0"/>
        <v>0</v>
      </c>
    </row>
    <row r="14" ht="15" customHeight="1" spans="1:19">
      <c r="A14" s="40"/>
      <c r="B14" s="33" t="s">
        <v>192</v>
      </c>
      <c r="C14" s="37" t="s">
        <v>196</v>
      </c>
      <c r="D14" s="38">
        <f>SUM(Sheet1!BD:BD)*D1</f>
        <v>151.6</v>
      </c>
      <c r="E14" s="37" t="s">
        <v>191</v>
      </c>
      <c r="F14" s="38">
        <f>D14*Sheet3!$Q$1*6</f>
        <v>136.44</v>
      </c>
      <c r="G14" s="29"/>
      <c r="H14" s="29"/>
      <c r="J14" s="29"/>
      <c r="P14" s="40"/>
      <c r="Q14" s="33" t="s">
        <v>197</v>
      </c>
      <c r="R14" s="37" t="s">
        <v>191</v>
      </c>
      <c r="S14" s="56">
        <f t="shared" si="0"/>
        <v>0</v>
      </c>
    </row>
    <row r="15" ht="15" customHeight="1" spans="1:19">
      <c r="A15" s="40"/>
      <c r="B15" s="33" t="s">
        <v>193</v>
      </c>
      <c r="C15" s="37" t="s">
        <v>196</v>
      </c>
      <c r="D15" s="38">
        <f>SUM(Sheet1!BE:BE)*D1</f>
        <v>138.8</v>
      </c>
      <c r="E15" s="37" t="s">
        <v>191</v>
      </c>
      <c r="F15" s="38">
        <f>D15*Sheet3!$Q$1*9</f>
        <v>187.38</v>
      </c>
      <c r="G15" s="29"/>
      <c r="H15" s="29"/>
      <c r="J15" s="29"/>
      <c r="P15" s="40"/>
      <c r="Q15" s="33" t="s">
        <v>198</v>
      </c>
      <c r="R15" s="37" t="s">
        <v>191</v>
      </c>
      <c r="S15" s="56">
        <f t="shared" si="0"/>
        <v>43.7442873</v>
      </c>
    </row>
    <row r="16" ht="15" customHeight="1" spans="1:19">
      <c r="A16" s="40"/>
      <c r="B16" s="33" t="s">
        <v>195</v>
      </c>
      <c r="C16" s="37" t="s">
        <v>196</v>
      </c>
      <c r="D16" s="38">
        <f>SUM(Sheet1!BF:BF)*D1</f>
        <v>0</v>
      </c>
      <c r="E16" s="37" t="s">
        <v>191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199</v>
      </c>
      <c r="R16" s="51" t="s">
        <v>194</v>
      </c>
      <c r="S16" s="38">
        <f>D23</f>
        <v>952.961142857143</v>
      </c>
    </row>
    <row r="17" ht="15" customHeight="1" spans="1:19">
      <c r="A17" s="40"/>
      <c r="B17" s="33" t="s">
        <v>197</v>
      </c>
      <c r="C17" s="37" t="s">
        <v>196</v>
      </c>
      <c r="D17" s="38">
        <f>SUM(Sheet1!BG:BG)*D1</f>
        <v>0</v>
      </c>
      <c r="E17" s="37" t="s">
        <v>191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181</v>
      </c>
      <c r="S17" s="38">
        <f>D24</f>
        <v>302.81012265</v>
      </c>
    </row>
    <row r="18" ht="15" customHeight="1" spans="1:19">
      <c r="A18" s="40"/>
      <c r="B18" s="33" t="s">
        <v>58</v>
      </c>
      <c r="C18" s="37" t="s">
        <v>194</v>
      </c>
      <c r="D18" s="38">
        <f>SUM(Sheet1!BH:BH)*D1</f>
        <v>580.8</v>
      </c>
      <c r="E18" s="37" t="s">
        <v>191</v>
      </c>
      <c r="F18" s="38">
        <f>D18*Sheet3!Q5+D19*Sheet3!Q11</f>
        <v>43.7442873</v>
      </c>
      <c r="G18" s="29"/>
      <c r="H18" s="29"/>
      <c r="J18" s="29"/>
      <c r="P18" s="34" t="s">
        <v>68</v>
      </c>
      <c r="Q18" s="34"/>
      <c r="R18" s="51" t="s">
        <v>181</v>
      </c>
      <c r="S18" s="38">
        <f>D25</f>
        <v>879.2354298</v>
      </c>
    </row>
    <row r="19" ht="15" customHeight="1" spans="1:10">
      <c r="A19" s="40"/>
      <c r="B19" s="33" t="s">
        <v>59</v>
      </c>
      <c r="C19" s="37" t="s">
        <v>194</v>
      </c>
      <c r="D19" s="38">
        <f>SUM(Sheet1!BI:BI)*D1</f>
        <v>40.41</v>
      </c>
      <c r="E19" s="37"/>
      <c r="F19" s="38"/>
      <c r="G19" s="29"/>
      <c r="J19" s="29"/>
    </row>
    <row r="20" ht="15" customHeight="1" spans="1:10">
      <c r="A20" s="47" t="s">
        <v>200</v>
      </c>
      <c r="B20" s="33" t="s">
        <v>60</v>
      </c>
      <c r="C20" s="37" t="s">
        <v>181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199</v>
      </c>
      <c r="C23" s="51" t="s">
        <v>194</v>
      </c>
      <c r="D23" s="38">
        <f>SUM(Sheet1!BQ:BQ)*D1</f>
        <v>952.961142857143</v>
      </c>
      <c r="E23" s="32"/>
      <c r="F23" s="32"/>
    </row>
    <row r="24" spans="1:6">
      <c r="A24" s="34" t="s">
        <v>67</v>
      </c>
      <c r="B24" s="34"/>
      <c r="C24" s="51" t="s">
        <v>181</v>
      </c>
      <c r="D24" s="52">
        <f>SUM(Sheet1!BR:BR)*D1*1.05</f>
        <v>302.81012265</v>
      </c>
      <c r="E24" s="36"/>
      <c r="F24" s="36"/>
    </row>
    <row r="25" spans="1:6">
      <c r="A25" s="34" t="s">
        <v>68</v>
      </c>
      <c r="B25" s="34"/>
      <c r="C25" s="51" t="s">
        <v>181</v>
      </c>
      <c r="D25" s="52">
        <f>SUM(Sheet1!BS:BS)*D1*1.05</f>
        <v>879.2354298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104</v>
      </c>
      <c r="C2" s="5" t="s">
        <v>202</v>
      </c>
      <c r="D2" s="5"/>
      <c r="E2" s="5"/>
      <c r="F2" s="5"/>
      <c r="G2" s="5"/>
      <c r="H2" s="5"/>
      <c r="I2" s="5"/>
      <c r="J2" s="5"/>
      <c r="K2" s="13" t="s">
        <v>203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102</v>
      </c>
      <c r="V2" s="5" t="s">
        <v>125</v>
      </c>
      <c r="W2" s="17" t="s">
        <v>204</v>
      </c>
      <c r="X2" s="17"/>
      <c r="Z2" s="5" t="s">
        <v>205</v>
      </c>
    </row>
    <row r="3" spans="1:26">
      <c r="A3" s="5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213</v>
      </c>
      <c r="I3" s="5" t="s">
        <v>214</v>
      </c>
      <c r="J3" s="5" t="s">
        <v>215</v>
      </c>
      <c r="K3" s="5" t="s">
        <v>216</v>
      </c>
      <c r="L3" s="5" t="s">
        <v>217</v>
      </c>
      <c r="M3" s="5" t="s">
        <v>218</v>
      </c>
      <c r="N3" s="5" t="s">
        <v>219</v>
      </c>
      <c r="O3" s="5" t="s">
        <v>220</v>
      </c>
      <c r="P3" s="5" t="s">
        <v>221</v>
      </c>
      <c r="Q3" s="5" t="s">
        <v>222</v>
      </c>
      <c r="R3" s="5" t="s">
        <v>223</v>
      </c>
      <c r="S3" s="5" t="s">
        <v>224</v>
      </c>
      <c r="T3" s="5" t="s">
        <v>225</v>
      </c>
      <c r="U3" s="5" t="s">
        <v>226</v>
      </c>
      <c r="V3" s="5" t="s">
        <v>227</v>
      </c>
      <c r="W3" s="18" t="s">
        <v>105</v>
      </c>
      <c r="X3" s="18" t="s">
        <v>106</v>
      </c>
      <c r="Z3" s="5" t="s">
        <v>105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104</v>
      </c>
      <c r="C11" s="5" t="s">
        <v>202</v>
      </c>
      <c r="D11" s="5"/>
      <c r="E11" s="5"/>
      <c r="F11" s="5"/>
      <c r="G11" s="5" t="s">
        <v>203</v>
      </c>
      <c r="H11" s="5"/>
      <c r="I11" s="5"/>
      <c r="J11" s="5"/>
      <c r="K11" s="5"/>
      <c r="L11" s="5"/>
      <c r="M11" s="5" t="s">
        <v>102</v>
      </c>
      <c r="N11" s="5" t="s">
        <v>125</v>
      </c>
      <c r="O11" s="17" t="s">
        <v>204</v>
      </c>
      <c r="P11" s="17"/>
      <c r="R11" s="5" t="s">
        <v>205</v>
      </c>
    </row>
    <row r="12" spans="1:18">
      <c r="A12" s="5" t="s">
        <v>206</v>
      </c>
      <c r="B12" s="5" t="s">
        <v>207</v>
      </c>
      <c r="C12" s="5" t="s">
        <v>208</v>
      </c>
      <c r="D12" s="5" t="s">
        <v>209</v>
      </c>
      <c r="E12" s="5" t="s">
        <v>211</v>
      </c>
      <c r="F12" s="5" t="s">
        <v>212</v>
      </c>
      <c r="G12" s="5" t="s">
        <v>216</v>
      </c>
      <c r="H12" s="5" t="s">
        <v>210</v>
      </c>
      <c r="I12" s="5" t="s">
        <v>217</v>
      </c>
      <c r="J12" s="5" t="s">
        <v>213</v>
      </c>
      <c r="K12" s="5" t="s">
        <v>214</v>
      </c>
      <c r="L12" s="5" t="s">
        <v>215</v>
      </c>
      <c r="M12" s="5" t="s">
        <v>226</v>
      </c>
      <c r="N12" s="5" t="s">
        <v>227</v>
      </c>
      <c r="O12" s="18" t="s">
        <v>105</v>
      </c>
      <c r="P12" s="18" t="s">
        <v>106</v>
      </c>
      <c r="R12" s="5" t="s">
        <v>105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103</v>
      </c>
      <c r="B18" s="9" t="s">
        <v>104</v>
      </c>
      <c r="C18" s="9" t="s">
        <v>230</v>
      </c>
      <c r="D18" s="9"/>
      <c r="E18" s="9"/>
      <c r="F18" s="9"/>
      <c r="G18" s="9" t="s">
        <v>231</v>
      </c>
      <c r="H18" s="9"/>
      <c r="I18" s="9"/>
      <c r="J18" s="9"/>
      <c r="K18" s="17" t="s">
        <v>102</v>
      </c>
      <c r="L18" s="17" t="s">
        <v>204</v>
      </c>
      <c r="M18" s="17"/>
      <c r="N18" s="21"/>
      <c r="O18" s="17" t="s">
        <v>205</v>
      </c>
    </row>
    <row r="19" spans="1:15">
      <c r="A19" s="9" t="s">
        <v>206</v>
      </c>
      <c r="B19" s="9" t="s">
        <v>207</v>
      </c>
      <c r="C19" s="9" t="s">
        <v>208</v>
      </c>
      <c r="D19" s="9" t="s">
        <v>209</v>
      </c>
      <c r="E19" s="9" t="s">
        <v>211</v>
      </c>
      <c r="F19" s="9" t="s">
        <v>212</v>
      </c>
      <c r="G19" s="9" t="s">
        <v>216</v>
      </c>
      <c r="H19" s="9" t="s">
        <v>210</v>
      </c>
      <c r="I19" s="9" t="s">
        <v>213</v>
      </c>
      <c r="J19" s="9" t="s">
        <v>214</v>
      </c>
      <c r="K19" s="9" t="s">
        <v>226</v>
      </c>
      <c r="L19" s="17" t="s">
        <v>105</v>
      </c>
      <c r="M19" s="17" t="s">
        <v>106</v>
      </c>
      <c r="N19" s="21"/>
      <c r="O19" s="17" t="s">
        <v>105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